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1-25-2024 Nogometni stadion - 2. postopek\za objavo\"/>
    </mc:Choice>
  </mc:AlternateContent>
  <bookViews>
    <workbookView xWindow="0" yWindow="0" windowWidth="24525" windowHeight="10890" activeTab="2"/>
  </bookViews>
  <sheets>
    <sheet name="Rekapitulacija" sheetId="1" r:id="rId1"/>
    <sheet name="gradbena dela" sheetId="2" r:id="rId2"/>
    <sheet name="elektromontažna dela" sheetId="3" r:id="rId3"/>
  </sheets>
  <definedNames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_xlnm.Print_Area" localSheetId="2">'elektromontažna dela'!$A$1:$G$203</definedName>
    <definedName name="_xlnm.Print_Area" localSheetId="0">Rekapitulacija!$A$1:$D$26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1" i="3" l="1"/>
  <c r="F39" i="2"/>
  <c r="G197" i="3" l="1"/>
  <c r="G30" i="3" l="1"/>
  <c r="G91" i="3"/>
  <c r="G21" i="3"/>
  <c r="G13" i="3"/>
  <c r="G74" i="3" l="1"/>
  <c r="G46" i="3" l="1"/>
  <c r="G39" i="3"/>
  <c r="G31" i="3"/>
  <c r="G25" i="3"/>
  <c r="G32" i="3" l="1"/>
  <c r="G42" i="3"/>
  <c r="G33" i="3"/>
  <c r="G34" i="3"/>
  <c r="G28" i="3"/>
  <c r="G119" i="3" l="1"/>
  <c r="G139" i="3" l="1"/>
  <c r="G112" i="3"/>
  <c r="G101" i="3"/>
  <c r="G89" i="3"/>
  <c r="G58" i="3"/>
  <c r="G29" i="3" l="1"/>
  <c r="G20" i="3"/>
  <c r="G22" i="3"/>
  <c r="G23" i="3"/>
  <c r="G15" i="3"/>
  <c r="G12" i="3"/>
  <c r="F88" i="2" l="1"/>
  <c r="F90" i="2" s="1"/>
  <c r="B13" i="1"/>
  <c r="D79" i="2"/>
  <c r="F79" i="2" s="1"/>
  <c r="F77" i="2"/>
  <c r="D85" i="2"/>
  <c r="F85" i="2" s="1"/>
  <c r="F82" i="2"/>
  <c r="F18" i="2"/>
  <c r="C13" i="1" l="1"/>
  <c r="F69" i="2"/>
  <c r="F67" i="2"/>
  <c r="D41" i="2"/>
  <c r="D39" i="2"/>
  <c r="D40" i="2"/>
  <c r="D54" i="2"/>
  <c r="F54" i="2" s="1"/>
  <c r="D42" i="2"/>
  <c r="D44" i="2"/>
  <c r="F44" i="2" s="1"/>
  <c r="D52" i="2"/>
  <c r="G49" i="3"/>
  <c r="G44" i="3"/>
  <c r="G145" i="3"/>
  <c r="B12" i="1" l="1"/>
  <c r="B11" i="1"/>
  <c r="B10" i="1"/>
  <c r="G201" i="3"/>
  <c r="G199" i="3"/>
  <c r="G195" i="3"/>
  <c r="G193" i="3"/>
  <c r="G191" i="3"/>
  <c r="G189" i="3"/>
  <c r="G187" i="3"/>
  <c r="G185" i="3"/>
  <c r="G183" i="3"/>
  <c r="G181" i="3"/>
  <c r="G179" i="3"/>
  <c r="A179" i="3"/>
  <c r="A181" i="3" s="1"/>
  <c r="A183" i="3" s="1"/>
  <c r="A185" i="3" s="1"/>
  <c r="A187" i="3" s="1"/>
  <c r="A189" i="3" s="1"/>
  <c r="A191" i="3" s="1"/>
  <c r="A193" i="3" s="1"/>
  <c r="A195" i="3" s="1"/>
  <c r="A197" i="3" s="1"/>
  <c r="A199" i="3" s="1"/>
  <c r="G177" i="3"/>
  <c r="G173" i="3"/>
  <c r="G171" i="3"/>
  <c r="G169" i="3"/>
  <c r="G167" i="3"/>
  <c r="G165" i="3"/>
  <c r="G163" i="3"/>
  <c r="G161" i="3"/>
  <c r="G159" i="3"/>
  <c r="G157" i="3"/>
  <c r="G174" i="3" s="1"/>
  <c r="G155" i="3"/>
  <c r="G153" i="3"/>
  <c r="G151" i="3"/>
  <c r="G149" i="3"/>
  <c r="G147" i="3"/>
  <c r="G143" i="3"/>
  <c r="G51" i="3"/>
  <c r="G37" i="3"/>
  <c r="G35" i="3"/>
  <c r="G24" i="3"/>
  <c r="A19" i="3"/>
  <c r="A27" i="3" s="1"/>
  <c r="A37" i="3" s="1"/>
  <c r="G17" i="3"/>
  <c r="G16" i="3"/>
  <c r="G14" i="3"/>
  <c r="C14" i="1" l="1"/>
  <c r="G203" i="3"/>
  <c r="C15" i="1" s="1"/>
  <c r="A201" i="3"/>
  <c r="A39" i="3"/>
  <c r="A41" i="3" s="1"/>
  <c r="A44" i="3" s="1"/>
  <c r="F63" i="2" l="1"/>
  <c r="F64" i="2"/>
  <c r="F62" i="2"/>
  <c r="F6" i="2"/>
  <c r="A46" i="3" l="1"/>
  <c r="F72" i="2"/>
  <c r="C12" i="1" s="1"/>
  <c r="D31" i="2"/>
  <c r="F31" i="2" s="1"/>
  <c r="F52" i="2"/>
  <c r="F56" i="2" s="1"/>
  <c r="F40" i="2"/>
  <c r="F41" i="2"/>
  <c r="F30" i="2"/>
  <c r="F42" i="2"/>
  <c r="A49" i="3" l="1"/>
  <c r="A51" i="3" s="1"/>
  <c r="A53" i="3" s="1"/>
  <c r="A60" i="3" s="1"/>
  <c r="A76" i="3" s="1"/>
  <c r="A91" i="3" s="1"/>
  <c r="A93" i="3" s="1"/>
  <c r="A103" i="3" s="1"/>
  <c r="A114" i="3" s="1"/>
  <c r="A121" i="3" s="1"/>
  <c r="A141" i="3" s="1"/>
  <c r="A143" i="3" s="1"/>
  <c r="F45" i="2"/>
  <c r="C10" i="1" s="1"/>
  <c r="C11" i="1"/>
  <c r="A145" i="3" l="1"/>
  <c r="A147" i="3" s="1"/>
  <c r="A149" i="3" s="1"/>
  <c r="A151" i="3" s="1"/>
  <c r="A153" i="3" s="1"/>
  <c r="A155" i="3" s="1"/>
  <c r="A157" i="3" s="1"/>
  <c r="A159" i="3" s="1"/>
  <c r="A161" i="3" s="1"/>
  <c r="D27" i="2"/>
  <c r="D26" i="2"/>
  <c r="F26" i="2" s="1"/>
  <c r="D32" i="2"/>
  <c r="F32" i="2" s="1"/>
  <c r="D29" i="2"/>
  <c r="F29" i="2" s="1"/>
  <c r="D28" i="2"/>
  <c r="D17" i="2"/>
  <c r="F17" i="2" s="1"/>
  <c r="D16" i="2"/>
  <c r="F16" i="2" s="1"/>
  <c r="D25" i="2"/>
  <c r="F25" i="2" s="1"/>
  <c r="D15" i="2"/>
  <c r="F15" i="2" s="1"/>
  <c r="F14" i="2"/>
  <c r="F13" i="2"/>
  <c r="A163" i="3" l="1"/>
  <c r="A165" i="3" s="1"/>
  <c r="A167" i="3" s="1"/>
  <c r="A169" i="3" s="1"/>
  <c r="D33" i="2"/>
  <c r="F33" i="2" s="1"/>
  <c r="F12" i="2"/>
  <c r="F11" i="2"/>
  <c r="D10" i="2"/>
  <c r="F10" i="2" s="1"/>
  <c r="F7" i="2"/>
  <c r="A171" i="3" l="1"/>
  <c r="A173" i="3" s="1"/>
  <c r="F27" i="2"/>
  <c r="F28" i="2" l="1"/>
  <c r="F34" i="2" s="1"/>
  <c r="C9" i="1" s="1"/>
  <c r="F9" i="2" l="1"/>
  <c r="F8" i="2"/>
  <c r="F5" i="2"/>
  <c r="B8" i="1"/>
  <c r="F19" i="2" l="1"/>
  <c r="C8" i="1" s="1"/>
  <c r="C16" i="1" s="1"/>
  <c r="C17" i="1" s="1"/>
  <c r="C18" i="1" l="1"/>
  <c r="C19" i="1" s="1"/>
  <c r="C20" i="1" s="1"/>
</calcChain>
</file>

<file path=xl/sharedStrings.xml><?xml version="1.0" encoding="utf-8"?>
<sst xmlns="http://schemas.openxmlformats.org/spreadsheetml/2006/main" count="519" uniqueCount="274">
  <si>
    <t>1.</t>
  </si>
  <si>
    <t>Zap.št.</t>
  </si>
  <si>
    <t>Opis</t>
  </si>
  <si>
    <t>Enota</t>
  </si>
  <si>
    <t>Količina</t>
  </si>
  <si>
    <t>Cena/enota</t>
  </si>
  <si>
    <t>Skupaj</t>
  </si>
  <si>
    <t>1.1.</t>
  </si>
  <si>
    <t>1.2.</t>
  </si>
  <si>
    <t>kos</t>
  </si>
  <si>
    <t>m2</t>
  </si>
  <si>
    <t>m1</t>
  </si>
  <si>
    <t>2.</t>
  </si>
  <si>
    <t>2.1.</t>
  </si>
  <si>
    <t>m3</t>
  </si>
  <si>
    <t>Rekapitulacija</t>
  </si>
  <si>
    <t>3.</t>
  </si>
  <si>
    <t>3.1.</t>
  </si>
  <si>
    <t>4.</t>
  </si>
  <si>
    <t>4.1.</t>
  </si>
  <si>
    <t>Skupaj znesek brez DDV:</t>
  </si>
  <si>
    <t>Skupaj znesek z DDV:</t>
  </si>
  <si>
    <t>T.2.3 PREDRAČUN Z REKAPITULACIJO INVESTICIJSKIH STROŠKOV</t>
  </si>
  <si>
    <t>2.2.</t>
  </si>
  <si>
    <t>1.3.</t>
  </si>
  <si>
    <t xml:space="preserve">Vsi izkopi, transporti, zasipi in prenosi se obračunavajo v raščenem stanju. </t>
  </si>
  <si>
    <t>Obračun v raščenem stanju</t>
  </si>
  <si>
    <t xml:space="preserve">ZEMELJSKA DELA </t>
  </si>
  <si>
    <t>1.4.</t>
  </si>
  <si>
    <t>DDV 22 %</t>
  </si>
  <si>
    <t>1.5.</t>
  </si>
  <si>
    <t>2.3.</t>
  </si>
  <si>
    <t>3.2.</t>
  </si>
  <si>
    <t>3.3.</t>
  </si>
  <si>
    <t>3.4.</t>
  </si>
  <si>
    <t>Skupaj zemeljska dela:</t>
  </si>
  <si>
    <t>Zakoličba temeljev in višinska nivelacija sidrišča jeklenega droga reflektorja</t>
  </si>
  <si>
    <t>Višinska nivelacija sidrišča jeklenega droga reflektorja</t>
  </si>
  <si>
    <t>1.6.</t>
  </si>
  <si>
    <t>1.7.</t>
  </si>
  <si>
    <t>1.8.</t>
  </si>
  <si>
    <t>kpl</t>
  </si>
  <si>
    <t>1.9.</t>
  </si>
  <si>
    <t>Ureditev gradbišča, ki zajema opozorilno tablo, zavarovanje prehodov in označitev gradbišča, sanitarije, kontejner za vodstvo in skladišče. Izvedba začasnih komunalnih priključkov za potrebe gradbišča in stroški uporabe (elektrika, voda)</t>
  </si>
  <si>
    <t>2.0.</t>
  </si>
  <si>
    <t>Skupaj pripravljalna in rušitvena dela:</t>
  </si>
  <si>
    <t>Strojno rušenje AB nastavka temelja reflektorja; ruši se pazljivo, da se jeklo za armiranje v nastavku temelja ohrani; obračun v raščenem stanju</t>
  </si>
  <si>
    <t>Pazljiva odstranitev travne ruše in rodovitne zemlje, hranjenje za ponovno uporabo</t>
  </si>
  <si>
    <t>Rezanja asfalta v debelini do 10 cm</t>
  </si>
  <si>
    <t>Rušenje asfalta v debelini do 10 cm, vključno z odvozom na deponijo na razdalji do 10 km s plačilom komunalne takse; obračun v raščenem stanju</t>
  </si>
  <si>
    <t>2.4.</t>
  </si>
  <si>
    <t>2.5.</t>
  </si>
  <si>
    <t>2.6.</t>
  </si>
  <si>
    <t>Odvoz odvečne zemljine na stalno deponijo na razdalji do 10 km vključno s plačilom komunalne takse</t>
  </si>
  <si>
    <t>2.7.</t>
  </si>
  <si>
    <t>2.8.</t>
  </si>
  <si>
    <t>BETONSKA DELA</t>
  </si>
  <si>
    <t>kg</t>
  </si>
  <si>
    <t>Skupaj betonska dela:</t>
  </si>
  <si>
    <t>TESARSKA DELA</t>
  </si>
  <si>
    <t>Dobava in vgradnja opaža pete temelja in nastavka temelja iz bledih opažnih elementov</t>
  </si>
  <si>
    <t>Skupaj tesarska dela</t>
  </si>
  <si>
    <t>5.1.</t>
  </si>
  <si>
    <t>KLJUČAVNIČARSKA DELA</t>
  </si>
  <si>
    <t>Skupaj ključavničarska dela</t>
  </si>
  <si>
    <t>Št.</t>
  </si>
  <si>
    <t>Kol.</t>
  </si>
  <si>
    <t>Cena/enoto</t>
  </si>
  <si>
    <t>Vrednost</t>
  </si>
  <si>
    <t>SPLOŠNI OPIS - NAVODILA ZA PRIPRAVO PONUDBE</t>
  </si>
  <si>
    <t>V ponudbenih cenah je potrebno upoštevati:</t>
  </si>
  <si>
    <t xml:space="preserve">
</t>
  </si>
  <si>
    <t>Dobava, montaža, prevozi. Vsi manipulativni in njim sorodni stroški ter režijski stroški gradbišča. 
Ves drobni montažni, pritrdilni in spojni ter tesnilni material, potreben za izvedbo posamezne postavke. Usklajevanje z ostalimi izvajalci del. Zavarovanje, vsa pripravljalna, zaključna in njim sorodna dela. 
Skrb za pravilno vgradnjo vseh elektrokanalizacijskih cevi  (zadosten medsebojni odmik cevi, namestitev cevi v območja po navodilu nadzora). 
Vsa dokazna dokumentacija (meritve, a – testi, garancijski listi, izjave o skladnosti itd), prevedena v slovenski jezik, navodila za vzdrževanje. Poizkusni zagon in funkcionalna predaja naprav uporabniku. 
Vris vseh sprememb med gradnjo v PZI projekt (podlage za izdelavo PID).</t>
  </si>
  <si>
    <t>Ponudnik je dolžan preveriti računsko pravilnost enačb v tabeli!</t>
  </si>
  <si>
    <t>ELEKTROMONTAŽNA DELA</t>
  </si>
  <si>
    <t>Energetski kabel 0,6/1 kV, vpeljan v kabelsko kanalizacijo.</t>
  </si>
  <si>
    <t>m</t>
  </si>
  <si>
    <t>Inštalacijski kabel.</t>
  </si>
  <si>
    <t>komp</t>
  </si>
  <si>
    <t>-</t>
  </si>
  <si>
    <t>kompl</t>
  </si>
  <si>
    <t>Vris sprememb na načrte - posnetek stanja, osnova za PID.</t>
  </si>
  <si>
    <t>Pripravljalna dela, transportni in manipulativni stroški, zaščita gradbišča</t>
  </si>
  <si>
    <t>ELEKTROMONTAŽNA DELA SKUPAJ:</t>
  </si>
  <si>
    <t>KABELSKA KANALIZACIJA IN OZEMLJITVE</t>
  </si>
  <si>
    <t>Kabelska cev  PE-HD 110mm.</t>
  </si>
  <si>
    <t>Kabelska cev  PE-HD 110mm (prestavitve TK).</t>
  </si>
  <si>
    <t>Opozorilni trak z napisom   »POZOR ELEKTRIKA« .</t>
  </si>
  <si>
    <t>Spoj ozemljitvenega traku na armaturo temeljev reflektorskega droga.</t>
  </si>
  <si>
    <t>Spoj ozemljitvenega traku na reflektorski drog.</t>
  </si>
  <si>
    <t>Ozemljitveni trak Rf 30x3,5 V4A.</t>
  </si>
  <si>
    <t>ur</t>
  </si>
  <si>
    <t>KABELSKA KANALIZACIJA IN OZEMLJITVE SKUPAJ:</t>
  </si>
  <si>
    <t>2.9.</t>
  </si>
  <si>
    <t xml:space="preserve">Zasip jarka kabelske kanalizacije z materialom od izkopa </t>
  </si>
  <si>
    <t xml:space="preserve">Zakoličba trase NN priključka </t>
  </si>
  <si>
    <t xml:space="preserve"> NA2XY-J 4x150mm²</t>
  </si>
  <si>
    <t xml:space="preserve"> NAYY-J 4x70mm²</t>
  </si>
  <si>
    <t xml:space="preserve"> NAYY-J 4x35mm²</t>
  </si>
  <si>
    <t xml:space="preserve"> FG16OR 16 3x2,5mm²  (napajanje krmilnika v stavbi).</t>
  </si>
  <si>
    <t>Predelava R-G SKUPAJ:</t>
  </si>
  <si>
    <t>Odklop obstoječih kablov, izvlek na delu kabelske trase, ponovna vpeljava v kabelsko kanalizacijo in ponoven priklop kablov. Ocena obračun po dejansko opravljenem delu z vpisom v gradbeni dnevnik.</t>
  </si>
  <si>
    <t>Izdelava meritev osvetljenosti igralne površine in izdaja merilnega poročila.</t>
  </si>
  <si>
    <t>Križna sponka za ozemljitveni trak 25x4mm.</t>
  </si>
  <si>
    <t>Rf križna sponka za ploščati valjanec.</t>
  </si>
  <si>
    <t>Tipski kabelski jašek 60x60x80cm, komplet s postavitvijo in izdelavo stropne plošče ter ltž pokrovom 60x60cm 15kN.</t>
  </si>
  <si>
    <t>Zasip za temelji z lomljencem granulacije 0-32 mm; z valjanjem in utrjevanjem do zbitosti  Evd =80 MN/m2 in Ev2=90 MN/m2; pod tlakovanimi površinami</t>
  </si>
  <si>
    <r>
      <rPr>
        <sz val="10"/>
        <rFont val="Times New Roman"/>
        <family val="1"/>
        <charset val="238"/>
      </rPr>
      <t>Dobava in vgradnja betona, kvalitete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C30/37; XC4; XF3; PV-II</t>
    </r>
  </si>
  <si>
    <t>Dobava in vgradnja betona kvalitete C10/15</t>
  </si>
  <si>
    <t xml:space="preserve">Dobava in vgradnja jekla za armiranje; palice vseh dimenzij; kvalitete B500B </t>
  </si>
  <si>
    <t>Ozemljitveni vodnik z rumenozeleno izolacijo 25mm².</t>
  </si>
  <si>
    <t>Kabelska zaščitna cev fi 50mm za prehod kabla iz tal v razdelilno omaro reflektorjev.</t>
  </si>
  <si>
    <t>Mrežni kabel UTP cat 6.</t>
  </si>
  <si>
    <t xml:space="preserve">Predelava obstoječe merilno razdelilne omare R-G
</t>
  </si>
  <si>
    <t>3p zbiralčni sistem 60mm dolžine 1000mm komplet s priključnimi, zaključnim in prekrivnimi elementi.</t>
  </si>
  <si>
    <t>Izdelava izračunov osvetljenosti skladno z zahtevami NZS in zahtevami uredbe o mejnih vrednostih svetlobnega onsenaževanja za dobavljene reflektorje.</t>
  </si>
  <si>
    <t>Dobava in montaža brezžičnega wDALI 2 sprejemnika/oddajnika in DALI ožičenje od doze na nosilnem drogu do reflektorjev. 
Komplet z montažno uv odporno dozo IP66 in uvodnicami. 
Ustreza Lunatone wDALI-2 Extra Long Range wireless Bridge; 86452785, ali enakovredno.</t>
  </si>
  <si>
    <t>Dobava in montaža DALI PS2 NAPAJALNIKA 80mA. Vgradnja v dozo DALI sprejemnika. Ustreza Lunatone 24033444-80 ali enakovredno.</t>
  </si>
  <si>
    <t>Dobava in montaža DALI NAPAJALNIKA 24V 60mA.
Ustreza Lunatone 24166012-24 ali enakovredno.</t>
  </si>
  <si>
    <t>Dobava in montaža  4” DALI-2 zaslona na dotik. Komplet s programsko opremo. Ustreza Lunatone DALI-2 Display; 86456841-W  ali enakovredno.</t>
  </si>
  <si>
    <t xml:space="preserve">Krmilni sistem razsvetljave nogometnega igrišča z možnostjo izbiranja nivojev osvetljenosti igrišča ter posebnih efektov, komplet s programsko opremo, programiranjem in zagonom sistema ter šolanjem uporabnika.
</t>
  </si>
  <si>
    <t>Pregledi, preskusi in električne meritve.</t>
  </si>
  <si>
    <t>Označevanje kablov v razdelilnih omarah in v kabelskih jaških.</t>
  </si>
  <si>
    <t>Kabelska cev  PE-HD 160mm.</t>
  </si>
  <si>
    <t>Pocinkani jekleni valjanec FeZn 25 x 4mm položen v temelju reflektorskega droga.</t>
  </si>
  <si>
    <t>5.</t>
  </si>
  <si>
    <t>6.</t>
  </si>
  <si>
    <t>7.</t>
  </si>
  <si>
    <t xml:space="preserve">Pripravila </t>
  </si>
  <si>
    <t>Robert Vrtovec, udig</t>
  </si>
  <si>
    <t>NEPREDVIDENA DELA 10%</t>
  </si>
  <si>
    <t>8.</t>
  </si>
  <si>
    <t>max višine 22 m z okvirjem za reflektorje</t>
  </si>
  <si>
    <t>max višine 19,2 m z okvirjem za reflektorje</t>
  </si>
  <si>
    <t>max višine 18,5 m z okvirjem za reflektorje</t>
  </si>
  <si>
    <t xml:space="preserve">Široki izkop zemljine v III.-IV. ktg v globini do 3 m </t>
  </si>
  <si>
    <t>Izkop jarkov širine 60, globine do 130 cm v III-IV. ktg</t>
  </si>
  <si>
    <t>Planiranje planuma izkopa z valjanjem in utrjevanjem do zbitosti Evd =40-50 MN/m2</t>
  </si>
  <si>
    <t>Izdelava nosilne plasti iz lomljenca granulacije 0-32 mm v debelini 30 cm; z valjanjem in utrjevanjem do zbitosti Evd =60 MN/m2 in Ev2=80 MN/m2</t>
  </si>
  <si>
    <t>PRIPRAVLJALNA IN RUŠITVENA DELA</t>
  </si>
  <si>
    <t>Postavitev gradbenih profilov, vključno z vsem vrvnim ogrodjem, na robovih temelja reflektorja. Obračunajo se  4 kosi na reflektor.</t>
  </si>
  <si>
    <t>Pregled geomehanika, prevzem temeljnih tal, meritev nosilnosti temeljnih tal, priprava poročila za 6 temeljev reflektorjev</t>
  </si>
  <si>
    <t>Vrtanje lukenj za prehod instalacijskih cevi skozi AB temelj zidu širine 100 cm, luknje fi 160 mm</t>
  </si>
  <si>
    <t>Odvoz odpadnega materiala na stalno deponijo na razdalji do 10 km s plačilom komunalne takse; obračun v raščenem stanju</t>
  </si>
  <si>
    <t>Izdelava varnostnega načrta in načrta ureditve gradbišča</t>
  </si>
  <si>
    <t>Obsip kanalizacije s peskom granulacije 4-8 mm, poraba materiala 0,25 m3/m1; material se uporabi za posteljico debeline 10 cm in obsip nad temenom cevi v višini do 15 cm</t>
  </si>
  <si>
    <t>Zasip za temelji z materialom od izkopa z valjanjem in utrjevanjem do zbitosti  Evd =40-50 MN/m2; pod netlakovanimi površinami</t>
  </si>
  <si>
    <t>Dobava in montaža jeklenega droga in nosilcev reflektorjev. Reflektorji so pnevmatski, spravljeni dosegajo višino cca. 4,5 m, v podnožju je vgrajen kompresor za dvig reflektorjev na projektno višino; znotraj droga je vgrajen ustrezen električni kabel (določen v načrtu EI) za napajanje reflektorjev, senzorja za veter in opozorilne lučke po zahtevi CAA (Agencija za civilno letalstvo). Sestavni del pnevmatskega droga je tudi okvir za reflektorje, barvan z opozorilno barvo (po zahtevi CAA), izmenično v RAL 2009 - Traffic Orange / RAL 9010 - Pure White. Na okvir za reflektorje se montira 10 reflektorjev po detajlu iz projekta EI (kot npr. ABACUS  PNEUMATIC TELESCOPIC MAST with frame for illuminates - upoštevan v statični kalkulaciji)</t>
  </si>
  <si>
    <t>V ponudbi upoštevati tehnične zahteve, navedene v tehničnem poročilu in popisu.</t>
  </si>
  <si>
    <t>Za vse materiale velja - naveden ali enakovreden.</t>
  </si>
  <si>
    <t>Primož Puc, die</t>
  </si>
  <si>
    <t>10.</t>
  </si>
  <si>
    <t>Izdelava, dobava in vgradnja sidrišča za jekleni drog LED prikazovalnika; 18xM20; kvaliteta jekla 8.8, dolžine 1000 mm, in pravokotno ploščato železo dimenzije 500/500/3 mm</t>
  </si>
  <si>
    <t>3.5.</t>
  </si>
  <si>
    <t>Izdelava, dobava in vgradnja sidrišča za jekleni drog reflektorja (kot npr. ABACUS  PNEUMATIC TELESCOPIC MAST-upoštevan v statični kalkulaciji); 16xM20; kvaliteta jekla 8.8, dolžine 1500 mm, in pravokotno ploščato železo dimenzije 1350/1350/3 mm</t>
  </si>
  <si>
    <t>4.2.</t>
  </si>
  <si>
    <t>Enostranski opaž temelja iz bledih opažnih elementov</t>
  </si>
  <si>
    <t xml:space="preserve">Izdelava obrabno zaporne plasti bituminizirane zmesi AC 11 surf B70/100, A5 v debelini 4,5 cm.  V ceni je zajeta izdelava v projektiranih padcih in naklonih, ter vsa dodatna in zaščitna dela. </t>
  </si>
  <si>
    <t>11.</t>
  </si>
  <si>
    <t>IZDELAVA PID 1,5%</t>
  </si>
  <si>
    <t>Dobava in vgradnja sidr Φ16 kvalitete B500B-z uporabo kemične mase za beton HILTI HIT-HY 200. Krovni sloj betona na peti temelja se odstrani, spere z baromatom, uvrta se 40 lukenj za sidra Φ 16 mm, tako da se armature v peti temelja ne poškoduje, vgradi se sidra na kemično maso in pred betoniranjem nastavka premaže z elastosilom. V enotni ceni je 40 sider Φ 16 mm/temelj, temelji so 4.</t>
  </si>
  <si>
    <t>Certificiranje reflektorskega pnevmatskega  droga, ki ga dobavi za to usposobljeno podjetje iz tujine-pregled dokumentacije in izdaja certifikata s strani pooblaščene inštitucije kot npr BureauVeritas, IMK</t>
  </si>
  <si>
    <t>RAVNA STREHA</t>
  </si>
  <si>
    <t>Dobava in vgradnja v sledeči sestavi: 
  - Ločilni sloj filc 200g
 - Hidroizolacija PVC membrana kot.npr LogicRoof V-GR 1,8 mm 
 - Ločilni sloj filc 300g
 - Opran Soški prodec frakcije 16/32 debeline 5 cm</t>
  </si>
  <si>
    <t xml:space="preserve">Dobava in vgradnja v sledeči sestavi:
 - Ločilni sloj filc 300g lepljen, 
 - Pritrditveni profil po obodu + PVC welding cord
 - Hidroizolacija PVC membrana LogicRoof V-GR 1,8 mm, </t>
  </si>
  <si>
    <t xml:space="preserve">ATIKA RAVNE STREHE  </t>
  </si>
  <si>
    <t>SANACIJA RAVNE STREHE</t>
  </si>
  <si>
    <t>Odstranitev obstoječe PVC mebrane z odvozom na stalno deponijo in plačilom komunalne takse</t>
  </si>
  <si>
    <t>Izdelava lovilnega odra za varno delo na strehi</t>
  </si>
  <si>
    <t>Skupaj ravna streha</t>
  </si>
  <si>
    <t xml:space="preserve">Dobava in vgradnja tipskih elementov v sledečih količinah: </t>
  </si>
  <si>
    <t>PVC talni iztok 110 mm + zatesnitev + košara</t>
  </si>
  <si>
    <t>Izvedba razsvetljave in vzdrževalnih del na Nogometnem stadionu v Ajdovščini</t>
  </si>
  <si>
    <t xml:space="preserve"> FG16OR16 4x120mm²</t>
  </si>
  <si>
    <t xml:space="preserve"> NAYY-J 4x95mm²</t>
  </si>
  <si>
    <t>Zamenjava obstoječih tokovnih transformatorjev 100/5 z novimi 250/5A</t>
  </si>
  <si>
    <t xml:space="preserve">Zamenjava glavnega stikala-odklopnika 160A z novim 3P stikalom 250A. Komplet z adapterjem za namestitev na 60mm zbiralčni sestav. </t>
  </si>
  <si>
    <t>Dograditev odklopnika 200A. Komplet z adapterjem za namestitev na 60mm zbiralčni sestav. Ustreza Schneider Compact NSX ali enakovredno.</t>
  </si>
  <si>
    <t>kompl.</t>
  </si>
  <si>
    <t>kos.</t>
  </si>
  <si>
    <t xml:space="preserve">Napajalnik 230V AC/24V DC, 4A, SELV z varovanim izhodom.
</t>
  </si>
  <si>
    <t>Vrstne sponke, drobni vezni in spojni material, uvodnice, DIN letve, pokrovi, zbiralke inštalacijskih odklopnikov</t>
  </si>
  <si>
    <t>gar</t>
  </si>
  <si>
    <t>Ožičenje.</t>
  </si>
  <si>
    <t xml:space="preserve">Tipski sestav. Prostostoječa pločevinasta razdelilna omara,  komplet s podstavkom, opremljena z montažno ploščo, inštalacijskimi letvami, zaščitnimi okvirji, tipsko ključavnico in žepom za načrte formata A4 z notranje strani. Vsak element v SB mora imeti oznako iz vezalne sheme. Okvirne dim (ŠxVxG): 1000/2000/400mm, s podstavkom 100mm.  Stopnja zaščite min. IP55.
</t>
  </si>
  <si>
    <t xml:space="preserve">Glavno stikalo; 250A 3P, komplet z ročico. </t>
  </si>
  <si>
    <t xml:space="preserve">NV varovalčni ločilnik NV00/3/__A, komplet z varovalkami  gG. </t>
  </si>
  <si>
    <t xml:space="preserve">NV varovalčni ločilnik NV000/3/__A, komplet z varovalkami  gG. </t>
  </si>
  <si>
    <t>Zbiralke Cu; 250A, Ics≥10kA, komplet z nosilci, adapterji…..</t>
  </si>
  <si>
    <t>R.R SKUPAJ :</t>
  </si>
  <si>
    <t>Zbiralke, nosilci zbiralk, pokrovi, spoonke, uvodnice, oznake….</t>
  </si>
  <si>
    <r>
      <rPr>
        <b/>
        <sz val="10"/>
        <rFont val="Arial"/>
        <family val="2"/>
        <charset val="238"/>
      </rPr>
      <t>Dobava in montaža tipske razdelilne omare razsvetljave vzhodne tribune R.R.VT.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</si>
  <si>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r>
      <rPr>
        <b/>
        <sz val="10"/>
        <rFont val="Arial"/>
        <family val="2"/>
        <charset val="238"/>
      </rPr>
      <t>Predelava razdelilne omare R-p.</t>
    </r>
    <r>
      <rPr>
        <sz val="10"/>
        <rFont val="Arial"/>
        <family val="2"/>
        <charset val="238"/>
      </rPr>
      <t xml:space="preserve">
</t>
    </r>
  </si>
  <si>
    <t>DIZEL ELEKTRIČNI GENERATOR SKUPAJ:</t>
  </si>
  <si>
    <t>Usmerjanje reflektorjev</t>
  </si>
  <si>
    <t xml:space="preserve">Instalacijske nadometne, brezhalogene, samogasne cevi PN16,  komplet s koleni ter nosilnim in pritrdilnim materialom. </t>
  </si>
  <si>
    <t>Instalacijski odklopnik 1p C/B 2, 6,10,16.</t>
  </si>
  <si>
    <t>Rele 3xCO, 24V DC komplet s podnožjem.</t>
  </si>
  <si>
    <t>Signalna svetilka za montažo na vrata omare 24V DC.</t>
  </si>
  <si>
    <t>Sentor vetra komplet za anemometrom kot npr. SCHRACK EH940WS.</t>
  </si>
  <si>
    <t>Odvodnik prenapetosti SPD 1+2.</t>
  </si>
  <si>
    <t>Rele 3xCO, 24V DC komplet s podnožjem. Moč max 0,75W.</t>
  </si>
  <si>
    <t>Glavno stikalo 40A, 3p.</t>
  </si>
  <si>
    <t>Zaščitno tokovno stikalo RCD; 40/0,3A,  4P, tip A/G, 3kA (8/20μs) surge current proof.</t>
  </si>
  <si>
    <t>Instalacijski odklopnik 1p, C; 2,6,10,16A.</t>
  </si>
  <si>
    <t>Kontaktor 4xNO 40A, 230V AC.</t>
  </si>
  <si>
    <t>Termostat za montažo v elektro omaro.</t>
  </si>
  <si>
    <t>Odvodniki prenapetosti SPD 1+2; In=40kA (8/20µs); Iimp=20kA (10/350µs).</t>
  </si>
  <si>
    <t>Zaščitno tokovno stikalo RCD; 25/0,3A,  4P, tip A.</t>
  </si>
  <si>
    <t>Instalacijski odklopnik 1p, B6,10,16A.</t>
  </si>
  <si>
    <t>Kontaktor 2xNO 20A, 230V AC.</t>
  </si>
  <si>
    <t>Rešetka IP55.</t>
  </si>
  <si>
    <t>Dograditev glavnega stikalo 40A, 3p.</t>
  </si>
  <si>
    <t>Dograditev instalacijskega odklopnika 3p, C25A.</t>
  </si>
  <si>
    <t>Dograditev Instalacijskega odklopnika 1p, C; 2,6,10,16A.</t>
  </si>
  <si>
    <t>Dograditev kontaktorja 2xNO 20A, 230V AC.</t>
  </si>
  <si>
    <t>Dograditev izbirnega stikala 1/0/2, 10A.</t>
  </si>
  <si>
    <t>Odvodniki prenapetosti SPD 2.</t>
  </si>
  <si>
    <t>Dograditev zaščitnega tokovnega stikala RCD; 25/0,3A,  4P, tip A</t>
  </si>
  <si>
    <t xml:space="preserve">Stikalni tablo za vklop dviganja drogov in vklop  razsvetljave </t>
  </si>
  <si>
    <t>n/o omarica s ključavnico.</t>
  </si>
  <si>
    <t>Stikalo 1/0.</t>
  </si>
  <si>
    <t>Tipka.</t>
  </si>
  <si>
    <t>Dobava in montaža razdelilne omare R.R</t>
  </si>
  <si>
    <t>Dobava in montaža DALI štirikanalnega vhodnega vmesnika. 
Ustreza Lunatone DALI-2 MC; 86459532-2-APP ali enakovredno.
Komplet z n/o omarico s ključem.</t>
  </si>
  <si>
    <t>Dobava in montaža DALI-2 zaslona na dotik. 
Ustreza Lunatone 24035290-G10A ali enakovredno.
Komplet z n/o omarico s ključem.</t>
  </si>
  <si>
    <t xml:space="preserve"> FG16OR16 5x6mm².</t>
  </si>
  <si>
    <r>
      <rPr>
        <b/>
        <sz val="10"/>
        <rFont val="Arial"/>
        <family val="2"/>
        <charset val="238"/>
      </rPr>
      <t>Dobava in montaža razdelilne omare reflektorskega droga R.RD_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</si>
  <si>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t>R.RD_ SKUPAJ:</t>
  </si>
  <si>
    <t>R.R.VT SKUPAJ:</t>
  </si>
  <si>
    <t>Predelava R-p. SKUPAJ:</t>
  </si>
  <si>
    <t>Signalna svetilka 24V DC.</t>
  </si>
  <si>
    <t>Tablo SKUPAJ:</t>
  </si>
  <si>
    <t>Demontaža in ponovna montaža spuščenega stropa. 
Ocena obračun po dejansko opravljenem delu z vpisom v gradbeni dnevnik.</t>
  </si>
  <si>
    <t>Pripravljalna dela, transportni in manipulativni stroški, zaščita gradbišča.</t>
  </si>
  <si>
    <t>Tipski kabelski jašek 100x100x100cm, komplet s postavitvijo in izdelavo stropne plošče ter ltž pokrovom 60x60cm 125kN.</t>
  </si>
  <si>
    <t>V ponudbenih cenah je potrebno zajeti uporabo dvigala za montažo reflektorjev in kablov na nosilcu reflektorjev.</t>
  </si>
  <si>
    <t>Kabel 1x 185mm² HEPR Cu.</t>
  </si>
  <si>
    <t>Kabelske police, izdelane izvročecinkane  perforirane pločevine, komplet s spojnim, nosilnim in pritrdilnim materialom (zagotovljeni galvanski in mehanski spoji med posameznimi segmenti).</t>
  </si>
  <si>
    <t xml:space="preserve"> - kabelska polica KP 100</t>
  </si>
  <si>
    <t xml:space="preserve"> FG16OR16 4x1,5mm²  vpeljan v kabelsko kanalizacijo.</t>
  </si>
  <si>
    <t xml:space="preserve"> FG16OR16 2x1,5mm²,  
 komplet s pritrjevanjem na nosilno konstrukcijo reflektorjev.</t>
  </si>
  <si>
    <t xml:space="preserve"> FG16OR16 3x2,5mm², 
 komplet s pritrjevanjem na nosilno konstrukcijo reflektorjev. </t>
  </si>
  <si>
    <t xml:space="preserve"> FG16OR16 5x10mm² položen na kabelsko polico.</t>
  </si>
  <si>
    <t>Priklopi kablov komplet s kabelskimi končniki, kabelskimi čevlji in 
kabelskimi glavami.</t>
  </si>
  <si>
    <t>ATS preklopna mara, s preklopnim stikalom 250A in avtomatiko.</t>
  </si>
  <si>
    <t>Dobava in montaža zunanjega diesel električnega generatorja:</t>
  </si>
  <si>
    <t>Grelnik motorja.</t>
  </si>
  <si>
    <t>Ročna črpalka za olje.</t>
  </si>
  <si>
    <t>Izpuh vgrajen v ohišje agregata.</t>
  </si>
  <si>
    <t>Akumulatorski polnilec.</t>
  </si>
  <si>
    <t>Avtomatika z SNMP povezljivostjo.</t>
  </si>
  <si>
    <t>Termo-magnetno zaščitno stikalo, 4P.</t>
  </si>
  <si>
    <t>Zagon s strani pooblaščenega dobavitelja in serviserja.</t>
  </si>
  <si>
    <t>Izdaja garancijskih listin in navodil v SLO jeziku.</t>
  </si>
  <si>
    <t>Usposabljanje uporabnikov.</t>
  </si>
  <si>
    <t>5.2</t>
  </si>
  <si>
    <t>5.3</t>
  </si>
  <si>
    <t xml:space="preserve"> FG16OR16 4x150mm²</t>
  </si>
  <si>
    <t xml:space="preserve"> FG16OR16 5x2,5mm².</t>
  </si>
  <si>
    <t xml:space="preserve"> FG16OR16 12x1,5mm²  vpeljan v kabelsko kanalizacijo.</t>
  </si>
  <si>
    <t>DEA agregat moči vsaj 150 kVA trajne moči (P.R.P.) v zvočno izoliranem ohišju, za zunanjo montažo in izdelan po standardu ISO 8528</t>
  </si>
  <si>
    <t>Dobava in postavitev na pripravljeno mesto.</t>
  </si>
  <si>
    <r>
      <t>Dobava montaža in priklop LED reflektorja; IP66, IK10.
Minimalni svetlobni tok (Svetilka): 190262 lm.
4200K-5700K, Ra≥70.
Izkoristek svetilke minimalno 140/lm/W.
Simetrični snop svetlobe 40°.
Klasifikacija svetilk po CIE: 100.
CIE Flux koda: 94 98 99 100 100.
Dali 2.0 &amp; DMX regulacija.
Prenapetostna zaščita 10kA.
Maksimalna teža  komplet z napajalnikom 26kg. 
V primeru presežene teže se lahko napjalnik prestavi ob vznožje droga.
Temperaturno območje -20-45°C.
Garancija 5 let.
Kot naprimer LSHM-1200W(50K)Ultra-Z 40 ali drugo ustrezno</t>
    </r>
    <r>
      <rPr>
        <sz val="10"/>
        <color rgb="FFFF000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
Komplet z montažnim in pritrdilnim materialom.
</t>
    </r>
  </si>
  <si>
    <r>
      <t>Dobava, montaža in priklop LED reflektorja; IP66, IK10.
Minimalni svetlobni tok (Svetilka): 189547 lm.
4200K-5700K, Ra≥70.
Izkoristek svetilke minimalno 140/lm/W.
Simetrični snop svetlobe 20°.
Klasifikacija svetilk po CIE: 100.
CIE Flux koda: 92 97 99 100 100.
Dali 2.0 &amp; DMX regulacija.
Prenapetostna zaščita 10kA.
Maksimalna teža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komplet z napajalnikom 26kg. 
V primeru presežene teže se lahko napjalnik prestavi ob vznožje droga.
Temperaturno območje -20-45°C.
Garancija 5 let.
Kot naprimer LSHM-1200W(50K)Ultra-Z 20 ali drugo ustrezno.
Komplet z montažnim in pritrdilnim materialom.
</t>
    </r>
  </si>
  <si>
    <r>
      <rPr>
        <b/>
        <sz val="10"/>
        <rFont val="Arial"/>
        <family val="2"/>
        <charset val="238"/>
      </rPr>
      <t>Dobava in montaža razvodne omarice reflektorjev za spoj šestih reflektorjev na 3.f tokokrog.</t>
    </r>
    <r>
      <rPr>
        <sz val="10"/>
        <rFont val="Arial"/>
        <family val="2"/>
        <charset val="238"/>
      </rPr>
      <t xml:space="preserve">
IP 67, UV odporna, IK10. Komplet z 10x uvodnico.</t>
    </r>
  </si>
  <si>
    <t>Grelec 20W za montažo na DIN letev v elektro omaro.</t>
  </si>
  <si>
    <t>Instalacijski odklopnik 3p, C16A.</t>
  </si>
  <si>
    <t>Instalacijski odklopnik 3p, C25A.</t>
  </si>
  <si>
    <t>kot npr. ali Agregat VISA P151GX ali drugo ustrezno.</t>
  </si>
  <si>
    <r>
      <t xml:space="preserve">Ohišje, največja dovoljena hrupnost na 7m je </t>
    </r>
    <r>
      <rPr>
        <sz val="10"/>
        <color rgb="FFFF0000"/>
        <rFont val="Arial"/>
        <family val="2"/>
        <charset val="238"/>
      </rPr>
      <t>maksimalno</t>
    </r>
    <r>
      <rPr>
        <sz val="10"/>
        <rFont val="Arial"/>
        <family val="2"/>
        <charset val="238"/>
      </rPr>
      <t xml:space="preserve"> 70dB.</t>
    </r>
  </si>
  <si>
    <r>
      <t xml:space="preserve">Rezervoar z lovilno posodo v podnožju agregata velikosti </t>
    </r>
    <r>
      <rPr>
        <sz val="10"/>
        <color rgb="FFFF0000"/>
        <rFont val="Arial"/>
        <family val="2"/>
        <charset val="238"/>
      </rPr>
      <t>350-400L .</t>
    </r>
  </si>
  <si>
    <r>
      <t>Ohišje protihrupno, znižanje zvoka na</t>
    </r>
    <r>
      <rPr>
        <sz val="10"/>
        <color rgb="FFFF0000"/>
        <rFont val="Arial"/>
        <family val="2"/>
        <charset val="238"/>
      </rPr>
      <t xml:space="preserve"> minimalno </t>
    </r>
    <r>
      <rPr>
        <sz val="10"/>
        <rFont val="Arial"/>
        <family val="2"/>
        <charset val="238"/>
      </rPr>
      <t>70dB.</t>
    </r>
  </si>
  <si>
    <r>
      <t>Maksimalna moč  </t>
    </r>
    <r>
      <rPr>
        <sz val="10"/>
        <color rgb="FFFF0000"/>
        <rFont val="Arial"/>
        <family val="2"/>
        <charset val="238"/>
      </rPr>
      <t>min</t>
    </r>
    <r>
      <rPr>
        <sz val="10"/>
        <rFont val="Arial"/>
        <family val="2"/>
        <charset val="238"/>
      </rPr>
      <t xml:space="preserve"> 132 kW , trajna moč </t>
    </r>
    <r>
      <rPr>
        <sz val="10"/>
        <color rgb="FFFF0000"/>
        <rFont val="Arial"/>
        <family val="2"/>
        <charset val="238"/>
      </rPr>
      <t>min</t>
    </r>
    <r>
      <rPr>
        <sz val="10"/>
        <rFont val="Arial"/>
        <family val="2"/>
        <charset val="238"/>
      </rPr>
      <t xml:space="preserve"> 120kW.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</si>
</sst>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\ &quot;€&quot;"/>
    <numFmt numFmtId="165" formatCode="#,##0.00\ [$EUR]"/>
    <numFmt numFmtId="166" formatCode="_-* #,##0.00\ _S_I_T_-;\-* #,##0.00\ _S_I_T_-;_-* &quot;-&quot;??\ _S_I_T_-;_-@_-"/>
    <numFmt numFmtId="167" formatCode="_-* #,##0.00\ [$€-1]_-;\-* #,##0.00\ [$€-1]_-;_-* &quot;-&quot;??\ [$€-1]_-"/>
    <numFmt numFmtId="168" formatCode="_ * #,##0.00_-\ &quot;SIT&quot;_ ;_ * #,##0.00\-\ &quot;SIT&quot;_ ;_ * &quot;-&quot;??_-\ &quot;SIT&quot;_ ;_ @_ "/>
    <numFmt numFmtId="169" formatCode="_ * #,##0.00_-\ _S_I_T_ ;_ * #,##0.00\-\ _S_I_T_ ;_ * &quot;-&quot;??_-\ _S_I_T_ ;_ @_ "/>
    <numFmt numFmtId="170" formatCode="_ * #,##0.00_-\ _S_L_T_ ;_ * #,##0.00\-\ _S_L_T_ ;_ * &quot;-&quot;??_-\ _S_L_T_ ;_ @_ "/>
    <numFmt numFmtId="171" formatCode="\$#,##0\ ;\(\$#,##0\)"/>
    <numFmt numFmtId="172" formatCode="0&quot;.&quot;"/>
    <numFmt numFmtId="173" formatCode="#,###"/>
  </numFmts>
  <fonts count="4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name val="SL Dutch"/>
    </font>
    <font>
      <sz val="10"/>
      <name val="Times New Roman CE"/>
      <charset val="238"/>
    </font>
    <font>
      <sz val="10"/>
      <name val="Century Gothic"/>
      <family val="2"/>
      <charset val="238"/>
    </font>
    <font>
      <sz val="10"/>
      <name val="Arial CE"/>
    </font>
    <font>
      <sz val="10"/>
      <name val="SLO_Letter_Gothic"/>
      <charset val="238"/>
    </font>
    <font>
      <sz val="11"/>
      <name val="Arial CE"/>
      <charset val="238"/>
    </font>
    <font>
      <sz val="10"/>
      <name val="Arial"/>
      <family val="2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MS Sans Serif"/>
      <family val="2"/>
      <charset val="238"/>
    </font>
    <font>
      <b/>
      <i/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2"/>
      <name val="Courier"/>
      <family val="3"/>
    </font>
    <font>
      <sz val="10"/>
      <color indexed="10"/>
      <name val="Arial CE"/>
      <family val="2"/>
      <charset val="238"/>
    </font>
    <font>
      <sz val="10"/>
      <name val="YUHelv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family val="2"/>
      <charset val="238"/>
    </font>
    <font>
      <sz val="10"/>
      <color rgb="FF242424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8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2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4" fontId="14" fillId="0" borderId="0">
      <alignment horizontal="right" vertical="top" wrapText="1"/>
    </xf>
    <xf numFmtId="167" fontId="10" fillId="0" borderId="0" applyFont="0" applyFill="0" applyBorder="0" applyAlignment="0" applyProtection="0"/>
    <xf numFmtId="0" fontId="13" fillId="0" borderId="0"/>
    <xf numFmtId="4" fontId="15" fillId="0" borderId="0">
      <alignment horizontal="right" vertical="top"/>
    </xf>
    <xf numFmtId="0" fontId="13" fillId="0" borderId="0"/>
    <xf numFmtId="1" fontId="16" fillId="0" borderId="0"/>
    <xf numFmtId="1" fontId="16" fillId="0" borderId="0"/>
    <xf numFmtId="0" fontId="13" fillId="0" borderId="0"/>
    <xf numFmtId="0" fontId="9" fillId="0" borderId="0"/>
    <xf numFmtId="0" fontId="10" fillId="0" borderId="0"/>
    <xf numFmtId="0" fontId="17" fillId="0" borderId="0"/>
    <xf numFmtId="0" fontId="18" fillId="0" borderId="0"/>
    <xf numFmtId="0" fontId="19" fillId="0" borderId="0"/>
    <xf numFmtId="0" fontId="1" fillId="0" borderId="0"/>
    <xf numFmtId="0" fontId="18" fillId="0" borderId="0"/>
    <xf numFmtId="0" fontId="13" fillId="0" borderId="0"/>
    <xf numFmtId="0" fontId="20" fillId="0" borderId="0"/>
    <xf numFmtId="0" fontId="2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9" fillId="0" borderId="0"/>
    <xf numFmtId="1" fontId="16" fillId="0" borderId="0"/>
    <xf numFmtId="9" fontId="1" fillId="0" borderId="0" applyFont="0" applyFill="0" applyBorder="0" applyAlignment="0" applyProtection="0"/>
    <xf numFmtId="0" fontId="23" fillId="3" borderId="0">
      <alignment horizontal="left" vertical="top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170" fontId="13" fillId="0" borderId="0" applyFont="0" applyFill="0" applyBorder="0" applyAlignment="0" applyProtection="0"/>
    <xf numFmtId="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7" fillId="0" borderId="0"/>
    <xf numFmtId="0" fontId="26" fillId="0" borderId="0"/>
    <xf numFmtId="0" fontId="26" fillId="0" borderId="0"/>
    <xf numFmtId="0" fontId="8" fillId="0" borderId="0"/>
    <xf numFmtId="0" fontId="27" fillId="0" borderId="2" applyNumberFormat="0" applyFont="0" applyFill="0" applyAlignment="0" applyProtection="0"/>
    <xf numFmtId="170" fontId="13" fillId="0" borderId="0" applyFont="0" applyFill="0" applyBorder="0" applyAlignment="0" applyProtection="0"/>
    <xf numFmtId="0" fontId="33" fillId="0" borderId="0"/>
    <xf numFmtId="37" fontId="38" fillId="0" borderId="0"/>
    <xf numFmtId="0" fontId="40" fillId="0" borderId="0"/>
    <xf numFmtId="0" fontId="10" fillId="0" borderId="0"/>
  </cellStyleXfs>
  <cellXfs count="15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/>
    <xf numFmtId="0" fontId="2" fillId="2" borderId="0" xfId="0" applyFont="1" applyFill="1"/>
    <xf numFmtId="4" fontId="3" fillId="2" borderId="1" xfId="0" applyNumberFormat="1" applyFont="1" applyFill="1" applyBorder="1"/>
    <xf numFmtId="4" fontId="5" fillId="2" borderId="1" xfId="0" applyNumberFormat="1" applyFont="1" applyFill="1" applyBorder="1"/>
    <xf numFmtId="4" fontId="2" fillId="2" borderId="0" xfId="0" applyNumberFormat="1" applyFont="1" applyFill="1"/>
    <xf numFmtId="0" fontId="6" fillId="2" borderId="0" xfId="0" applyFont="1" applyFill="1"/>
    <xf numFmtId="0" fontId="7" fillId="0" borderId="0" xfId="0" applyFont="1"/>
    <xf numFmtId="4" fontId="3" fillId="2" borderId="0" xfId="0" applyNumberFormat="1" applyFont="1" applyFill="1"/>
    <xf numFmtId="0" fontId="9" fillId="0" borderId="0" xfId="0" applyFont="1" applyAlignment="1">
      <alignment vertical="top"/>
    </xf>
    <xf numFmtId="164" fontId="2" fillId="0" borderId="0" xfId="0" applyNumberFormat="1" applyFont="1"/>
    <xf numFmtId="0" fontId="34" fillId="4" borderId="1" xfId="74" applyFont="1" applyFill="1" applyBorder="1" applyAlignment="1">
      <alignment horizontal="right" vertical="top" wrapText="1"/>
    </xf>
    <xf numFmtId="0" fontId="34" fillId="4" borderId="1" xfId="74" applyFont="1" applyFill="1" applyBorder="1" applyAlignment="1">
      <alignment horizontal="center" vertical="top" wrapText="1"/>
    </xf>
    <xf numFmtId="4" fontId="26" fillId="0" borderId="0" xfId="74" applyNumberFormat="1" applyFont="1" applyAlignment="1">
      <alignment vertical="top"/>
    </xf>
    <xf numFmtId="0" fontId="26" fillId="0" borderId="0" xfId="74" applyFont="1" applyAlignment="1">
      <alignment vertical="top"/>
    </xf>
    <xf numFmtId="0" fontId="8" fillId="0" borderId="0" xfId="74" applyFont="1" applyAlignment="1">
      <alignment vertical="top"/>
    </xf>
    <xf numFmtId="0" fontId="35" fillId="0" borderId="0" xfId="74" applyFont="1" applyAlignment="1">
      <alignment horizontal="right" vertical="top" wrapText="1"/>
    </xf>
    <xf numFmtId="0" fontId="36" fillId="0" borderId="0" xfId="74" applyFont="1" applyAlignment="1">
      <alignment horizontal="left" vertical="top" wrapText="1"/>
    </xf>
    <xf numFmtId="0" fontId="13" fillId="0" borderId="0" xfId="74" applyFont="1" applyAlignment="1">
      <alignment horizontal="center" vertical="top"/>
    </xf>
    <xf numFmtId="0" fontId="13" fillId="0" borderId="0" xfId="74" applyFont="1" applyAlignment="1">
      <alignment horizontal="right" vertical="top"/>
    </xf>
    <xf numFmtId="4" fontId="13" fillId="0" borderId="0" xfId="74" applyNumberFormat="1" applyFont="1" applyAlignment="1">
      <alignment vertical="top"/>
    </xf>
    <xf numFmtId="0" fontId="13" fillId="0" borderId="0" xfId="74" applyFont="1" applyAlignment="1">
      <alignment vertical="top"/>
    </xf>
    <xf numFmtId="0" fontId="36" fillId="0" borderId="0" xfId="74" applyFont="1" applyAlignment="1">
      <alignment horizontal="right" vertical="top" wrapText="1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3" fillId="0" borderId="0" xfId="74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7" fillId="0" borderId="0" xfId="74" applyFont="1" applyAlignment="1">
      <alignment vertical="top" wrapText="1"/>
    </xf>
    <xf numFmtId="0" fontId="37" fillId="0" borderId="0" xfId="74" applyFont="1" applyAlignment="1">
      <alignment horizontal="center" vertical="top"/>
    </xf>
    <xf numFmtId="4" fontId="37" fillId="0" borderId="0" xfId="74" applyNumberFormat="1" applyFont="1" applyAlignment="1">
      <alignment vertical="top"/>
    </xf>
    <xf numFmtId="4" fontId="37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" fontId="10" fillId="0" borderId="0" xfId="74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8" fillId="0" borderId="3" xfId="74" applyFont="1" applyBorder="1" applyAlignment="1">
      <alignment horizontal="right" vertical="top" wrapText="1"/>
    </xf>
    <xf numFmtId="0" fontId="37" fillId="0" borderId="3" xfId="74" applyFont="1" applyBorder="1" applyAlignment="1">
      <alignment horizontal="right" vertical="top" wrapText="1"/>
    </xf>
    <xf numFmtId="0" fontId="8" fillId="0" borderId="3" xfId="74" applyFont="1" applyBorder="1" applyAlignment="1">
      <alignment horizontal="center" vertical="top"/>
    </xf>
    <xf numFmtId="0" fontId="8" fillId="0" borderId="3" xfId="74" applyFont="1" applyBorder="1" applyAlignment="1">
      <alignment horizontal="right" vertical="top"/>
    </xf>
    <xf numFmtId="4" fontId="8" fillId="0" borderId="3" xfId="74" applyNumberFormat="1" applyFont="1" applyBorder="1" applyAlignment="1">
      <alignment vertical="top"/>
    </xf>
    <xf numFmtId="0" fontId="8" fillId="0" borderId="0" xfId="74" applyFont="1" applyAlignment="1">
      <alignment horizontal="right" vertical="top" wrapText="1"/>
    </xf>
    <xf numFmtId="0" fontId="8" fillId="0" borderId="0" xfId="74" applyFont="1" applyAlignment="1">
      <alignment vertical="top" wrapText="1"/>
    </xf>
    <xf numFmtId="0" fontId="13" fillId="0" borderId="0" xfId="0" applyFont="1" applyAlignment="1">
      <alignment vertical="top"/>
    </xf>
    <xf numFmtId="0" fontId="8" fillId="0" borderId="0" xfId="74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74" applyFont="1" applyAlignment="1">
      <alignment vertical="top" wrapText="1"/>
    </xf>
    <xf numFmtId="0" fontId="37" fillId="0" borderId="0" xfId="74" applyFont="1" applyAlignment="1">
      <alignment horizontal="right" vertical="top"/>
    </xf>
    <xf numFmtId="172" fontId="13" fillId="0" borderId="0" xfId="75" applyNumberFormat="1" applyFont="1" applyAlignment="1">
      <alignment vertical="top" wrapText="1"/>
    </xf>
    <xf numFmtId="4" fontId="13" fillId="0" borderId="0" xfId="74" applyNumberFormat="1" applyFont="1"/>
    <xf numFmtId="0" fontId="13" fillId="0" borderId="0" xfId="74" applyFont="1"/>
    <xf numFmtId="0" fontId="8" fillId="0" borderId="0" xfId="74" applyFont="1" applyAlignment="1">
      <alignment horizontal="right" vertical="top"/>
    </xf>
    <xf numFmtId="49" fontId="37" fillId="0" borderId="0" xfId="74" applyNumberFormat="1" applyFont="1" applyAlignment="1">
      <alignment horizontal="right" vertical="top" wrapText="1"/>
    </xf>
    <xf numFmtId="0" fontId="10" fillId="0" borderId="0" xfId="74" applyFont="1" applyAlignment="1">
      <alignment horizontal="right" vertical="top"/>
    </xf>
    <xf numFmtId="172" fontId="13" fillId="0" borderId="0" xfId="75" applyNumberFormat="1" applyFont="1" applyAlignment="1">
      <alignment horizontal="right" vertical="top" wrapText="1"/>
    </xf>
    <xf numFmtId="173" fontId="8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horizontal="right" vertical="top"/>
    </xf>
    <xf numFmtId="0" fontId="39" fillId="0" borderId="0" xfId="74" applyFont="1" applyAlignment="1">
      <alignment vertical="top"/>
    </xf>
    <xf numFmtId="4" fontId="39" fillId="0" borderId="0" xfId="74" applyNumberFormat="1" applyFont="1" applyAlignment="1">
      <alignment vertical="top"/>
    </xf>
    <xf numFmtId="0" fontId="8" fillId="0" borderId="0" xfId="74" applyFont="1" applyAlignment="1">
      <alignment horizontal="left" vertical="top" wrapText="1"/>
    </xf>
    <xf numFmtId="0" fontId="13" fillId="0" borderId="0" xfId="76" applyFont="1" applyAlignment="1">
      <alignment horizontal="right" vertical="top"/>
    </xf>
    <xf numFmtId="0" fontId="13" fillId="0" borderId="0" xfId="76" applyFont="1" applyAlignment="1">
      <alignment vertical="top" wrapText="1"/>
    </xf>
    <xf numFmtId="0" fontId="10" fillId="0" borderId="0" xfId="0" applyFont="1"/>
    <xf numFmtId="0" fontId="8" fillId="0" borderId="0" xfId="74" applyFont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4" fontId="8" fillId="0" borderId="4" xfId="74" applyNumberFormat="1" applyFont="1" applyBorder="1" applyAlignment="1">
      <alignment horizontal="right" vertical="top"/>
    </xf>
    <xf numFmtId="0" fontId="36" fillId="0" borderId="0" xfId="0" applyFont="1" applyAlignment="1">
      <alignment horizontal="right" vertical="top"/>
    </xf>
    <xf numFmtId="1" fontId="36" fillId="0" borderId="0" xfId="16" applyFont="1" applyAlignment="1">
      <alignment horizontal="center" vertical="top"/>
    </xf>
    <xf numFmtId="0" fontId="13" fillId="0" borderId="4" xfId="0" applyFont="1" applyBorder="1" applyAlignment="1">
      <alignment vertical="top" wrapText="1"/>
    </xf>
    <xf numFmtId="4" fontId="10" fillId="0" borderId="4" xfId="74" applyNumberFormat="1" applyFont="1" applyBorder="1" applyAlignment="1">
      <alignment vertical="top"/>
    </xf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vertical="top"/>
    </xf>
    <xf numFmtId="0" fontId="9" fillId="0" borderId="0" xfId="0" applyFont="1" applyAlignment="1">
      <alignment vertical="justify"/>
    </xf>
    <xf numFmtId="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left" vertical="justify"/>
    </xf>
    <xf numFmtId="16" fontId="9" fillId="0" borderId="0" xfId="0" applyNumberFormat="1" applyFont="1" applyAlignment="1">
      <alignment horizontal="left" vertical="justify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wrapText="1"/>
    </xf>
    <xf numFmtId="0" fontId="9" fillId="0" borderId="0" xfId="0" applyFont="1" applyAlignment="1">
      <alignment horizontal="left" vertical="justify" wrapText="1"/>
    </xf>
    <xf numFmtId="0" fontId="30" fillId="0" borderId="0" xfId="0" applyFont="1" applyAlignment="1">
      <alignment vertical="justify"/>
    </xf>
    <xf numFmtId="0" fontId="32" fillId="0" borderId="0" xfId="0" applyFont="1" applyAlignment="1">
      <alignment horizontal="left" vertical="justify" wrapText="1"/>
    </xf>
    <xf numFmtId="49" fontId="9" fillId="0" borderId="0" xfId="0" applyNumberFormat="1" applyFont="1" applyAlignment="1">
      <alignment vertical="top"/>
    </xf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0" borderId="0" xfId="0" applyNumberFormat="1" applyFont="1" applyAlignment="1" applyProtection="1">
      <alignment horizontal="right"/>
      <protection locked="0"/>
    </xf>
    <xf numFmtId="4" fontId="32" fillId="0" borderId="0" xfId="0" applyNumberFormat="1" applyFont="1" applyAlignment="1">
      <alignment horizontal="right"/>
    </xf>
    <xf numFmtId="0" fontId="30" fillId="0" borderId="3" xfId="0" applyFont="1" applyBorder="1"/>
    <xf numFmtId="0" fontId="9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horizontal="left" vertical="top"/>
    </xf>
    <xf numFmtId="4" fontId="30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vertical="top"/>
    </xf>
    <xf numFmtId="0" fontId="30" fillId="0" borderId="3" xfId="0" applyFont="1" applyBorder="1" applyAlignment="1">
      <alignment vertical="justify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41" fillId="0" borderId="0" xfId="76" applyFont="1" applyAlignment="1">
      <alignment vertical="top"/>
    </xf>
    <xf numFmtId="0" fontId="13" fillId="0" borderId="0" xfId="76" applyFont="1" applyAlignment="1">
      <alignment horizontal="center" vertical="top"/>
    </xf>
    <xf numFmtId="4" fontId="13" fillId="0" borderId="0" xfId="76" applyNumberFormat="1" applyFont="1" applyAlignment="1">
      <alignment horizontal="right" vertical="top"/>
    </xf>
    <xf numFmtId="1" fontId="42" fillId="0" borderId="0" xfId="16" applyFont="1" applyAlignment="1">
      <alignment horizontal="left" vertical="top"/>
    </xf>
    <xf numFmtId="1" fontId="13" fillId="0" borderId="0" xfId="16" applyFont="1" applyAlignment="1">
      <alignment vertical="top"/>
    </xf>
    <xf numFmtId="0" fontId="42" fillId="0" borderId="0" xfId="0" applyFont="1" applyAlignment="1">
      <alignment horizontal="left" vertical="top"/>
    </xf>
    <xf numFmtId="4" fontId="43" fillId="0" borderId="0" xfId="76" applyNumberFormat="1" applyFont="1" applyAlignment="1">
      <alignment horizontal="right" vertical="top"/>
    </xf>
    <xf numFmtId="4" fontId="36" fillId="0" borderId="0" xfId="16" applyNumberFormat="1" applyFont="1" applyAlignment="1">
      <alignment vertical="top"/>
    </xf>
    <xf numFmtId="1" fontId="36" fillId="0" borderId="0" xfId="16" applyFont="1" applyAlignment="1">
      <alignment vertical="top"/>
    </xf>
    <xf numFmtId="1" fontId="36" fillId="0" borderId="0" xfId="16" applyFont="1" applyAlignment="1">
      <alignment horizontal="right" vertical="top"/>
    </xf>
    <xf numFmtId="4" fontId="45" fillId="0" borderId="0" xfId="74" applyNumberFormat="1" applyFont="1" applyAlignment="1">
      <alignment horizontal="right" vertical="top"/>
    </xf>
    <xf numFmtId="172" fontId="43" fillId="0" borderId="0" xfId="75" applyNumberFormat="1" applyFont="1" applyAlignment="1">
      <alignment horizontal="right" vertical="top" wrapText="1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0" xfId="74" applyFont="1" applyAlignment="1">
      <alignment horizontal="center" vertical="top" wrapText="1"/>
    </xf>
    <xf numFmtId="4" fontId="13" fillId="0" borderId="0" xfId="0" applyNumberFormat="1" applyFont="1" applyAlignment="1" applyProtection="1">
      <alignment horizontal="right" vertical="top"/>
      <protection locked="0"/>
    </xf>
    <xf numFmtId="4" fontId="13" fillId="0" borderId="0" xfId="74" applyNumberFormat="1" applyFont="1" applyAlignment="1">
      <alignment horizontal="right" vertical="top"/>
    </xf>
    <xf numFmtId="4" fontId="13" fillId="0" borderId="0" xfId="0" applyNumberFormat="1" applyFont="1" applyAlignment="1">
      <alignment horizontal="left" vertical="top"/>
    </xf>
    <xf numFmtId="0" fontId="44" fillId="0" borderId="0" xfId="74" applyFont="1" applyAlignment="1">
      <alignment vertical="top"/>
    </xf>
    <xf numFmtId="4" fontId="36" fillId="0" borderId="0" xfId="16" applyNumberFormat="1" applyFont="1" applyAlignment="1">
      <alignment horizontal="right" vertical="top"/>
    </xf>
    <xf numFmtId="172" fontId="13" fillId="0" borderId="0" xfId="76" applyNumberFormat="1" applyFont="1" applyAlignment="1">
      <alignment horizontal="right" vertical="top"/>
    </xf>
    <xf numFmtId="172" fontId="13" fillId="0" borderId="4" xfId="75" applyNumberFormat="1" applyFont="1" applyBorder="1" applyAlignment="1">
      <alignment horizontal="right" vertical="top" wrapText="1"/>
    </xf>
    <xf numFmtId="0" fontId="13" fillId="0" borderId="4" xfId="76" applyFont="1" applyBorder="1" applyAlignment="1">
      <alignment vertical="top"/>
    </xf>
    <xf numFmtId="0" fontId="13" fillId="0" borderId="4" xfId="76" applyFont="1" applyBorder="1" applyAlignment="1">
      <alignment horizontal="center" vertical="top"/>
    </xf>
    <xf numFmtId="0" fontId="13" fillId="0" borderId="4" xfId="76" applyFont="1" applyBorder="1" applyAlignment="1">
      <alignment horizontal="right" vertical="top"/>
    </xf>
    <xf numFmtId="4" fontId="36" fillId="0" borderId="4" xfId="16" applyNumberFormat="1" applyFont="1" applyBorder="1" applyAlignment="1">
      <alignment vertical="top"/>
    </xf>
    <xf numFmtId="1" fontId="42" fillId="0" borderId="4" xfId="16" applyFont="1" applyBorder="1" applyAlignment="1">
      <alignment horizontal="left" vertical="top"/>
    </xf>
    <xf numFmtId="0" fontId="13" fillId="0" borderId="4" xfId="76" applyFont="1" applyBorder="1" applyAlignment="1">
      <alignment vertical="top" wrapText="1"/>
    </xf>
    <xf numFmtId="0" fontId="13" fillId="0" borderId="4" xfId="74" applyFont="1" applyBorder="1" applyAlignment="1">
      <alignment horizontal="center" vertical="top" wrapText="1"/>
    </xf>
    <xf numFmtId="4" fontId="13" fillId="0" borderId="4" xfId="0" applyNumberFormat="1" applyFont="1" applyBorder="1" applyAlignment="1" applyProtection="1">
      <alignment horizontal="right" vertical="top"/>
      <protection locked="0"/>
    </xf>
    <xf numFmtId="4" fontId="13" fillId="0" borderId="4" xfId="74" applyNumberFormat="1" applyFont="1" applyBorder="1" applyAlignment="1">
      <alignment horizontal="right" vertical="top"/>
    </xf>
    <xf numFmtId="4" fontId="13" fillId="0" borderId="4" xfId="0" applyNumberFormat="1" applyFont="1" applyBorder="1" applyAlignment="1">
      <alignment horizontal="left" vertical="top"/>
    </xf>
    <xf numFmtId="0" fontId="22" fillId="0" borderId="0" xfId="77" applyFont="1" applyAlignment="1">
      <alignment vertical="top"/>
    </xf>
    <xf numFmtId="1" fontId="44" fillId="0" borderId="0" xfId="0" applyNumberFormat="1" applyFont="1" applyAlignment="1">
      <alignment horizontal="right" vertical="top" wrapText="1"/>
    </xf>
    <xf numFmtId="4" fontId="10" fillId="0" borderId="0" xfId="74" applyNumberFormat="1" applyFont="1" applyAlignment="1">
      <alignment horizontal="right" vertical="top"/>
    </xf>
    <xf numFmtId="0" fontId="13" fillId="0" borderId="0" xfId="0" applyFont="1"/>
    <xf numFmtId="0" fontId="46" fillId="0" borderId="0" xfId="0" applyFont="1"/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4" fontId="45" fillId="0" borderId="0" xfId="74" applyNumberFormat="1" applyFont="1" applyFill="1" applyAlignment="1">
      <alignment horizontal="right" vertical="top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0" fillId="0" borderId="3" xfId="0" applyFont="1" applyBorder="1" applyAlignment="1">
      <alignment horizontal="left" vertical="top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6" fillId="0" borderId="0" xfId="0" applyFont="1" applyAlignment="1">
      <alignment vertical="top" wrapText="1"/>
    </xf>
  </cellXfs>
  <cellStyles count="78">
    <cellStyle name="_List1" xfId="8"/>
    <cellStyle name="Comma 2" xfId="9"/>
    <cellStyle name="Comma_090602_VRTEC CICIBAN_OGREVANJE, HLAJENJE_PZI" xfId="58"/>
    <cellStyle name="Comma0" xfId="59"/>
    <cellStyle name="Currency0" xfId="60"/>
    <cellStyle name="Date" xfId="61"/>
    <cellStyle name="Desno" xfId="10"/>
    <cellStyle name="Euro" xfId="11"/>
    <cellStyle name="Excel Built-in Normal" xfId="12"/>
    <cellStyle name="Fixed" xfId="62"/>
    <cellStyle name="Heading 1" xfId="63"/>
    <cellStyle name="Heading 2" xfId="64"/>
    <cellStyle name="Hyperlink_010713_Popis_BC" xfId="65"/>
    <cellStyle name="Izračuni" xfId="13"/>
    <cellStyle name="Navadno" xfId="0" builtinId="0"/>
    <cellStyle name="Navadno 11" xfId="14"/>
    <cellStyle name="Navadno 12" xfId="15"/>
    <cellStyle name="Navadno 2" xfId="16"/>
    <cellStyle name="Navadno 2 2" xfId="17"/>
    <cellStyle name="Navadno 2 2 2" xfId="18"/>
    <cellStyle name="Navadno 2 3" xfId="19"/>
    <cellStyle name="Navadno 2_Popis-Zalivanje zelenic_PZR" xfId="66"/>
    <cellStyle name="Navadno 3" xfId="2"/>
    <cellStyle name="Navadno 3 2" xfId="20"/>
    <cellStyle name="Navadno 3 3" xfId="21"/>
    <cellStyle name="Navadno 4" xfId="22"/>
    <cellStyle name="Navadno 4 2" xfId="23"/>
    <cellStyle name="Navadno 5" xfId="5"/>
    <cellStyle name="Navadno 5 2" xfId="24"/>
    <cellStyle name="Navadno 5 2 2" xfId="67"/>
    <cellStyle name="Navadno 6" xfId="25"/>
    <cellStyle name="Navadno 7" xfId="57"/>
    <cellStyle name="Navadno 9" xfId="26"/>
    <cellStyle name="Navadno_FORMULA" xfId="77"/>
    <cellStyle name="Navadno_PRAZ" xfId="74"/>
    <cellStyle name="Navadno_RAZDELILCI2" xfId="76"/>
    <cellStyle name="Normal 2" xfId="27"/>
    <cellStyle name="Normal 2 2" xfId="1"/>
    <cellStyle name="Normal 2 2 2" xfId="28"/>
    <cellStyle name="Normal 2 3" xfId="3"/>
    <cellStyle name="Normal 21" xfId="29"/>
    <cellStyle name="Normal 22" xfId="30"/>
    <cellStyle name="Normal 23" xfId="31"/>
    <cellStyle name="Normal 26" xfId="32"/>
    <cellStyle name="Normal 28" xfId="33"/>
    <cellStyle name="Normal 3" xfId="34"/>
    <cellStyle name="Normal 3 2" xfId="35"/>
    <cellStyle name="Normal 3 2 2" xfId="36"/>
    <cellStyle name="Normal 3 2 3" xfId="4"/>
    <cellStyle name="Normal 35" xfId="37"/>
    <cellStyle name="Normal 36" xfId="38"/>
    <cellStyle name="Normal 37" xfId="39"/>
    <cellStyle name="Normal 38" xfId="40"/>
    <cellStyle name="Normal 4" xfId="41"/>
    <cellStyle name="Normal 41" xfId="42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5" xfId="49"/>
    <cellStyle name="Normal 6" xfId="50"/>
    <cellStyle name="Normal_00801_NGO_popis" xfId="68"/>
    <cellStyle name="Normal_Sheet1" xfId="75"/>
    <cellStyle name="normal1" xfId="51"/>
    <cellStyle name="Normal-10" xfId="69"/>
    <cellStyle name="Odstotek 2" xfId="52"/>
    <cellStyle name="Projekt" xfId="70"/>
    <cellStyle name="S14" xfId="53"/>
    <cellStyle name="Slog 1" xfId="71"/>
    <cellStyle name="Total" xfId="72"/>
    <cellStyle name="Valuta 2" xfId="54"/>
    <cellStyle name="Valuta 3" xfId="7"/>
    <cellStyle name="Vejica 2" xfId="55"/>
    <cellStyle name="Vejica 2 2" xfId="56"/>
    <cellStyle name="Vejica 3" xfId="6"/>
    <cellStyle name="Vejica 4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7" zoomScaleNormal="100" workbookViewId="0">
      <selection activeCell="D38" sqref="D38"/>
    </sheetView>
  </sheetViews>
  <sheetFormatPr defaultColWidth="9.140625" defaultRowHeight="12.75"/>
  <cols>
    <col min="1" max="1" width="3.140625" style="1" customWidth="1"/>
    <col min="2" max="2" width="47.5703125" style="1" customWidth="1"/>
    <col min="3" max="3" width="16" style="2" customWidth="1"/>
    <col min="4" max="4" width="11" style="1" bestFit="1" customWidth="1"/>
    <col min="5" max="6" width="9.140625" style="1"/>
    <col min="7" max="7" width="11.28515625" style="1" bestFit="1" customWidth="1"/>
    <col min="8" max="16384" width="9.140625" style="1"/>
  </cols>
  <sheetData>
    <row r="1" spans="1:7" ht="15.75">
      <c r="A1" s="12" t="s">
        <v>22</v>
      </c>
      <c r="C1" s="11"/>
      <c r="D1" s="8"/>
      <c r="E1" s="8"/>
      <c r="F1" s="8"/>
      <c r="G1" s="8"/>
    </row>
    <row r="3" spans="1:7" ht="15.75">
      <c r="A3" s="13" t="s">
        <v>172</v>
      </c>
      <c r="B3" s="4"/>
      <c r="C3" s="5"/>
    </row>
    <row r="4" spans="1:7" ht="15.75">
      <c r="A4" s="3"/>
      <c r="B4" s="4"/>
      <c r="C4" s="5"/>
    </row>
    <row r="5" spans="1:7" ht="15.75">
      <c r="A5" s="3"/>
      <c r="B5" s="4"/>
      <c r="C5" s="5"/>
    </row>
    <row r="6" spans="1:7" ht="15.75">
      <c r="A6" s="3" t="s">
        <v>15</v>
      </c>
      <c r="B6" s="4"/>
      <c r="C6" s="5"/>
    </row>
    <row r="7" spans="1:7" ht="15.75">
      <c r="A7" s="4"/>
      <c r="B7" s="4"/>
      <c r="C7" s="5"/>
    </row>
    <row r="8" spans="1:7" ht="15.75">
      <c r="A8" s="6" t="s">
        <v>0</v>
      </c>
      <c r="B8" s="6" t="str">
        <f>'gradbena dela'!B2</f>
        <v>PRIPRAVLJALNA IN RUŠITVENA DELA</v>
      </c>
      <c r="C8" s="7">
        <f>'gradbena dela'!F19</f>
        <v>0</v>
      </c>
      <c r="D8" s="16"/>
    </row>
    <row r="9" spans="1:7" ht="15.75">
      <c r="A9" s="6" t="s">
        <v>12</v>
      </c>
      <c r="B9" s="6" t="s">
        <v>27</v>
      </c>
      <c r="C9" s="7">
        <f>'gradbena dela'!F34</f>
        <v>0</v>
      </c>
      <c r="D9" s="16"/>
    </row>
    <row r="10" spans="1:7" ht="15.75">
      <c r="A10" s="6" t="s">
        <v>16</v>
      </c>
      <c r="B10" s="6" t="str">
        <f>'gradbena dela'!B36</f>
        <v>BETONSKA DELA</v>
      </c>
      <c r="C10" s="7">
        <f>'gradbena dela'!F45</f>
        <v>0</v>
      </c>
      <c r="D10" s="16"/>
    </row>
    <row r="11" spans="1:7" ht="15.75">
      <c r="A11" s="6" t="s">
        <v>18</v>
      </c>
      <c r="B11" s="6" t="str">
        <f>'gradbena dela'!B48</f>
        <v>TESARSKA DELA</v>
      </c>
      <c r="C11" s="7">
        <f>'gradbena dela'!F56</f>
        <v>0</v>
      </c>
      <c r="D11" s="16"/>
    </row>
    <row r="12" spans="1:7" ht="15.75">
      <c r="A12" s="6" t="s">
        <v>125</v>
      </c>
      <c r="B12" s="6" t="str">
        <f>'gradbena dela'!B58</f>
        <v>KLJUČAVNIČARSKA DELA</v>
      </c>
      <c r="C12" s="7">
        <f>'gradbena dela'!F72</f>
        <v>0</v>
      </c>
      <c r="D12" s="16"/>
    </row>
    <row r="13" spans="1:7" ht="15.75">
      <c r="A13" s="6" t="s">
        <v>126</v>
      </c>
      <c r="B13" s="6" t="str">
        <f>'gradbena dela'!B75</f>
        <v>SANACIJA RAVNE STREHE</v>
      </c>
      <c r="C13" s="7">
        <f>'gradbena dela'!F90</f>
        <v>0</v>
      </c>
      <c r="D13" s="16"/>
    </row>
    <row r="14" spans="1:7" ht="15.75">
      <c r="A14" s="6" t="s">
        <v>127</v>
      </c>
      <c r="B14" s="6" t="s">
        <v>74</v>
      </c>
      <c r="C14" s="7">
        <f>'elektromontažna dela'!G174</f>
        <v>0</v>
      </c>
      <c r="D14" s="16"/>
    </row>
    <row r="15" spans="1:7" ht="15.75">
      <c r="A15" s="6" t="s">
        <v>131</v>
      </c>
      <c r="B15" s="6" t="s">
        <v>84</v>
      </c>
      <c r="C15" s="7">
        <f>'elektromontažna dela'!G203</f>
        <v>0</v>
      </c>
      <c r="D15" s="16"/>
    </row>
    <row r="16" spans="1:7" ht="15.75">
      <c r="A16" s="6" t="s">
        <v>151</v>
      </c>
      <c r="B16" s="6" t="s">
        <v>130</v>
      </c>
      <c r="C16" s="7">
        <f>SUM(C8:C15)*0.1</f>
        <v>0</v>
      </c>
      <c r="D16" s="16"/>
    </row>
    <row r="17" spans="1:7" ht="15.75">
      <c r="A17" s="6" t="s">
        <v>158</v>
      </c>
      <c r="B17" s="6" t="s">
        <v>159</v>
      </c>
      <c r="C17" s="7">
        <f>(C8+C9+C10+C11+C12+C14+C15+C16)*0.015</f>
        <v>0</v>
      </c>
      <c r="D17" s="16"/>
    </row>
    <row r="18" spans="1:7" ht="15.75">
      <c r="A18" s="153" t="s">
        <v>20</v>
      </c>
      <c r="B18" s="153"/>
      <c r="C18" s="9">
        <f>SUM(C8:C17)</f>
        <v>0</v>
      </c>
      <c r="D18" s="14"/>
    </row>
    <row r="19" spans="1:7" ht="15.75">
      <c r="A19" s="154" t="s">
        <v>29</v>
      </c>
      <c r="B19" s="154"/>
      <c r="C19" s="10">
        <f>C18*0.22</f>
        <v>0</v>
      </c>
      <c r="F19" s="2"/>
    </row>
    <row r="20" spans="1:7" ht="15.75">
      <c r="A20" s="153" t="s">
        <v>21</v>
      </c>
      <c r="B20" s="153"/>
      <c r="C20" s="9">
        <f>C18+C19</f>
        <v>0</v>
      </c>
    </row>
    <row r="23" spans="1:7">
      <c r="B23" s="1" t="s">
        <v>128</v>
      </c>
    </row>
    <row r="24" spans="1:7">
      <c r="B24" s="1" t="s">
        <v>129</v>
      </c>
    </row>
    <row r="25" spans="1:7">
      <c r="B25" s="1" t="s">
        <v>150</v>
      </c>
    </row>
    <row r="27" spans="1:7">
      <c r="G27" s="2"/>
    </row>
  </sheetData>
  <mergeCells count="3">
    <mergeCell ref="A18:B18"/>
    <mergeCell ref="A19:B19"/>
    <mergeCell ref="A20:B20"/>
  </mergeCells>
  <phoneticPr fontId="0" type="noConversion"/>
  <pageMargins left="0.98425196850393704" right="0.75" top="0.98425196850393704" bottom="0.98425196850393704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0"/>
  <sheetViews>
    <sheetView view="pageBreakPreview" topLeftCell="A34" zoomScaleNormal="100" zoomScaleSheetLayoutView="100" workbookViewId="0">
      <selection activeCell="B87" sqref="B87"/>
    </sheetView>
  </sheetViews>
  <sheetFormatPr defaultColWidth="9.140625" defaultRowHeight="12.75"/>
  <cols>
    <col min="1" max="1" width="5.85546875" style="79" customWidth="1"/>
    <col min="2" max="2" width="33.7109375" style="79" customWidth="1"/>
    <col min="3" max="3" width="9" style="80" customWidth="1"/>
    <col min="4" max="4" width="9.85546875" style="81" customWidth="1"/>
    <col min="5" max="5" width="9" style="82" customWidth="1"/>
    <col min="6" max="6" width="11.140625" style="82" customWidth="1"/>
    <col min="7" max="16384" width="9.140625" style="79"/>
  </cols>
  <sheetData>
    <row r="2" spans="1:6" ht="14.25" thickBot="1">
      <c r="A2" s="101" t="s">
        <v>0</v>
      </c>
      <c r="B2" s="101" t="s">
        <v>139</v>
      </c>
      <c r="C2" s="102"/>
      <c r="D2" s="103"/>
      <c r="E2" s="104"/>
      <c r="F2" s="104"/>
    </row>
    <row r="4" spans="1:6" ht="13.5">
      <c r="A4" s="83" t="s">
        <v>1</v>
      </c>
      <c r="B4" s="83" t="s">
        <v>2</v>
      </c>
      <c r="C4" s="83" t="s">
        <v>3</v>
      </c>
      <c r="D4" s="84" t="s">
        <v>4</v>
      </c>
      <c r="E4" s="84" t="s">
        <v>5</v>
      </c>
      <c r="F4" s="84" t="s">
        <v>6</v>
      </c>
    </row>
    <row r="5" spans="1:6" ht="32.1" customHeight="1">
      <c r="A5" s="85" t="s">
        <v>7</v>
      </c>
      <c r="B5" s="86" t="s">
        <v>36</v>
      </c>
      <c r="C5" s="80" t="s">
        <v>9</v>
      </c>
      <c r="D5" s="81">
        <v>6</v>
      </c>
      <c r="E5" s="87"/>
      <c r="F5" s="82">
        <f>D5*E5</f>
        <v>0</v>
      </c>
    </row>
    <row r="6" spans="1:6" ht="32.1" customHeight="1">
      <c r="A6" s="85" t="s">
        <v>8</v>
      </c>
      <c r="B6" s="86" t="s">
        <v>95</v>
      </c>
      <c r="C6" s="80" t="s">
        <v>11</v>
      </c>
      <c r="D6" s="81">
        <v>125</v>
      </c>
      <c r="E6" s="87"/>
      <c r="F6" s="82">
        <f>D6*E6</f>
        <v>0</v>
      </c>
    </row>
    <row r="7" spans="1:6" ht="26.1" customHeight="1">
      <c r="A7" s="85" t="s">
        <v>24</v>
      </c>
      <c r="B7" s="86" t="s">
        <v>37</v>
      </c>
      <c r="C7" s="80" t="s">
        <v>9</v>
      </c>
      <c r="D7" s="81">
        <v>2</v>
      </c>
      <c r="E7" s="87"/>
      <c r="F7" s="82">
        <f>D7*E7</f>
        <v>0</v>
      </c>
    </row>
    <row r="8" spans="1:6" ht="57.6" customHeight="1">
      <c r="A8" s="85" t="s">
        <v>28</v>
      </c>
      <c r="B8" s="88" t="s">
        <v>140</v>
      </c>
      <c r="C8" s="80" t="s">
        <v>9</v>
      </c>
      <c r="D8" s="81">
        <v>32</v>
      </c>
      <c r="E8" s="87"/>
      <c r="F8" s="82">
        <f>D8*E8</f>
        <v>0</v>
      </c>
    </row>
    <row r="9" spans="1:6" ht="48.6" customHeight="1">
      <c r="A9" s="85" t="s">
        <v>30</v>
      </c>
      <c r="B9" s="89" t="s">
        <v>141</v>
      </c>
      <c r="C9" s="80" t="s">
        <v>9</v>
      </c>
      <c r="D9" s="81">
        <v>1</v>
      </c>
      <c r="E9" s="87"/>
      <c r="F9" s="82">
        <f t="shared" ref="F9" si="0">D9*E9</f>
        <v>0</v>
      </c>
    </row>
    <row r="10" spans="1:6" ht="60.6" customHeight="1">
      <c r="A10" s="85" t="s">
        <v>38</v>
      </c>
      <c r="B10" s="89" t="s">
        <v>46</v>
      </c>
      <c r="C10" s="80" t="s">
        <v>14</v>
      </c>
      <c r="D10" s="81">
        <f>1.5*1.5*1.85*4*1.05</f>
        <v>17.482500000000002</v>
      </c>
      <c r="E10" s="87"/>
      <c r="F10" s="82">
        <f t="shared" ref="F10:F18" si="1">D10*E10</f>
        <v>0</v>
      </c>
    </row>
    <row r="11" spans="1:6" ht="42" customHeight="1">
      <c r="A11" s="85" t="s">
        <v>39</v>
      </c>
      <c r="B11" s="89" t="s">
        <v>142</v>
      </c>
      <c r="C11" s="80" t="s">
        <v>9</v>
      </c>
      <c r="D11" s="81">
        <v>4</v>
      </c>
      <c r="E11" s="87"/>
      <c r="F11" s="82">
        <f t="shared" si="1"/>
        <v>0</v>
      </c>
    </row>
    <row r="12" spans="1:6" ht="51">
      <c r="A12" s="85" t="s">
        <v>40</v>
      </c>
      <c r="B12" s="89" t="s">
        <v>143</v>
      </c>
      <c r="C12" s="80" t="s">
        <v>14</v>
      </c>
      <c r="D12" s="81">
        <v>18</v>
      </c>
      <c r="E12" s="87"/>
      <c r="F12" s="82">
        <f t="shared" si="1"/>
        <v>0</v>
      </c>
    </row>
    <row r="13" spans="1:6" ht="89.45" customHeight="1">
      <c r="A13" s="85" t="s">
        <v>42</v>
      </c>
      <c r="B13" s="89" t="s">
        <v>43</v>
      </c>
      <c r="C13" s="80" t="s">
        <v>41</v>
      </c>
      <c r="D13" s="81">
        <v>1</v>
      </c>
      <c r="E13" s="87"/>
      <c r="F13" s="82">
        <f t="shared" si="1"/>
        <v>0</v>
      </c>
    </row>
    <row r="14" spans="1:6" ht="31.15" customHeight="1">
      <c r="A14" s="85" t="s">
        <v>44</v>
      </c>
      <c r="B14" s="89" t="s">
        <v>144</v>
      </c>
      <c r="C14" s="80" t="s">
        <v>41</v>
      </c>
      <c r="D14" s="81">
        <v>1</v>
      </c>
      <c r="E14" s="87"/>
      <c r="F14" s="82">
        <f t="shared" si="1"/>
        <v>0</v>
      </c>
    </row>
    <row r="15" spans="1:6" ht="44.25" customHeight="1">
      <c r="A15" s="85" t="s">
        <v>13</v>
      </c>
      <c r="B15" s="89" t="s">
        <v>47</v>
      </c>
      <c r="C15" s="80" t="s">
        <v>10</v>
      </c>
      <c r="D15" s="81">
        <f>5.5*5.5*4</f>
        <v>121</v>
      </c>
      <c r="E15" s="87"/>
      <c r="F15" s="82">
        <f t="shared" si="1"/>
        <v>0</v>
      </c>
    </row>
    <row r="16" spans="1:6" ht="17.45" customHeight="1">
      <c r="A16" s="85" t="s">
        <v>23</v>
      </c>
      <c r="B16" s="89" t="s">
        <v>48</v>
      </c>
      <c r="C16" s="80" t="s">
        <v>11</v>
      </c>
      <c r="D16" s="81">
        <f>6.3*4*2</f>
        <v>50.4</v>
      </c>
      <c r="E16" s="87"/>
      <c r="F16" s="82">
        <f t="shared" si="1"/>
        <v>0</v>
      </c>
    </row>
    <row r="17" spans="1:6" ht="63" customHeight="1">
      <c r="A17" s="85" t="s">
        <v>31</v>
      </c>
      <c r="B17" s="89" t="s">
        <v>49</v>
      </c>
      <c r="C17" s="80" t="s">
        <v>10</v>
      </c>
      <c r="D17" s="81">
        <f>6.3*6.3*2</f>
        <v>79.38</v>
      </c>
      <c r="E17" s="87"/>
      <c r="F17" s="82">
        <f t="shared" si="1"/>
        <v>0</v>
      </c>
    </row>
    <row r="18" spans="1:6" ht="72" customHeight="1">
      <c r="A18" s="85" t="s">
        <v>50</v>
      </c>
      <c r="B18" s="89" t="s">
        <v>157</v>
      </c>
      <c r="C18" s="80" t="s">
        <v>10</v>
      </c>
      <c r="D18" s="81">
        <v>79</v>
      </c>
      <c r="E18" s="87"/>
      <c r="F18" s="82">
        <f t="shared" si="1"/>
        <v>0</v>
      </c>
    </row>
    <row r="19" spans="1:6" ht="14.25" thickBot="1">
      <c r="A19" s="155" t="s">
        <v>45</v>
      </c>
      <c r="B19" s="155"/>
      <c r="C19" s="155"/>
      <c r="D19" s="155"/>
      <c r="E19" s="155"/>
      <c r="F19" s="106">
        <f>SUM(F5:F18)</f>
        <v>0</v>
      </c>
    </row>
    <row r="20" spans="1:6">
      <c r="A20" s="15"/>
      <c r="B20" s="86"/>
    </row>
    <row r="21" spans="1:6" ht="14.25" thickBot="1">
      <c r="A21" s="107" t="s">
        <v>12</v>
      </c>
      <c r="B21" s="101" t="s">
        <v>27</v>
      </c>
      <c r="C21" s="105"/>
      <c r="D21" s="105"/>
      <c r="E21" s="105"/>
      <c r="F21" s="106"/>
    </row>
    <row r="22" spans="1:6" ht="13.5">
      <c r="A22" s="91"/>
      <c r="B22" s="91"/>
      <c r="C22" s="91"/>
      <c r="D22" s="91"/>
      <c r="E22" s="91"/>
      <c r="F22" s="90"/>
    </row>
    <row r="23" spans="1:6" ht="13.5">
      <c r="A23" s="83" t="s">
        <v>1</v>
      </c>
      <c r="B23" s="83" t="s">
        <v>2</v>
      </c>
      <c r="C23" s="83" t="s">
        <v>3</v>
      </c>
      <c r="D23" s="84" t="s">
        <v>4</v>
      </c>
      <c r="E23" s="84" t="s">
        <v>5</v>
      </c>
      <c r="F23" s="84" t="s">
        <v>6</v>
      </c>
    </row>
    <row r="24" spans="1:6" ht="29.65" customHeight="1">
      <c r="A24" s="83"/>
      <c r="B24" s="92" t="s">
        <v>25</v>
      </c>
      <c r="C24" s="83"/>
      <c r="D24" s="84"/>
      <c r="E24" s="84"/>
      <c r="F24" s="84"/>
    </row>
    <row r="25" spans="1:6" ht="28.5" customHeight="1">
      <c r="A25" s="15" t="s">
        <v>13</v>
      </c>
      <c r="B25" s="88" t="s">
        <v>135</v>
      </c>
      <c r="C25" s="80" t="s">
        <v>14</v>
      </c>
      <c r="D25" s="81">
        <f>(6.3*28*6+4.7*4.7*2.8*4)*1.05</f>
        <v>1371.0984000000001</v>
      </c>
      <c r="E25" s="87"/>
      <c r="F25" s="82">
        <f>D25*E25</f>
        <v>0</v>
      </c>
    </row>
    <row r="26" spans="1:6" ht="28.5" customHeight="1">
      <c r="A26" s="15" t="s">
        <v>23</v>
      </c>
      <c r="B26" s="88" t="s">
        <v>136</v>
      </c>
      <c r="C26" s="80" t="s">
        <v>14</v>
      </c>
      <c r="D26" s="81">
        <f>125*0.6*1.3</f>
        <v>97.5</v>
      </c>
      <c r="E26" s="87"/>
      <c r="F26" s="82">
        <f>D26*E26</f>
        <v>0</v>
      </c>
    </row>
    <row r="27" spans="1:6" ht="28.15" customHeight="1">
      <c r="A27" s="15" t="s">
        <v>31</v>
      </c>
      <c r="B27" s="88" t="s">
        <v>137</v>
      </c>
      <c r="C27" s="80" t="s">
        <v>10</v>
      </c>
      <c r="D27" s="81">
        <f>6.3*6.3*6+125*0.6</f>
        <v>313.14</v>
      </c>
      <c r="E27" s="87"/>
      <c r="F27" s="82">
        <f t="shared" ref="F27" si="2">D27*E27</f>
        <v>0</v>
      </c>
    </row>
    <row r="28" spans="1:6" ht="55.5" customHeight="1">
      <c r="A28" s="15" t="s">
        <v>50</v>
      </c>
      <c r="B28" s="93" t="s">
        <v>138</v>
      </c>
      <c r="C28" s="80" t="s">
        <v>14</v>
      </c>
      <c r="D28" s="81">
        <f>6.3*6.3*0.3</f>
        <v>11.906999999999998</v>
      </c>
      <c r="E28" s="87"/>
      <c r="F28" s="82">
        <f>D28*E28</f>
        <v>0</v>
      </c>
    </row>
    <row r="29" spans="1:6" ht="55.5" customHeight="1">
      <c r="A29" s="15" t="s">
        <v>51</v>
      </c>
      <c r="B29" s="93" t="s">
        <v>106</v>
      </c>
      <c r="C29" s="80" t="s">
        <v>14</v>
      </c>
      <c r="D29" s="81">
        <f>6.3*6.3*1.85*2</f>
        <v>146.85300000000001</v>
      </c>
      <c r="E29" s="87"/>
      <c r="F29" s="82">
        <f t="shared" ref="F29:F33" si="3">D29*E29</f>
        <v>0</v>
      </c>
    </row>
    <row r="30" spans="1:6" ht="62.45" customHeight="1">
      <c r="A30" s="15" t="s">
        <v>52</v>
      </c>
      <c r="B30" s="93" t="s">
        <v>145</v>
      </c>
      <c r="C30" s="80" t="s">
        <v>11</v>
      </c>
      <c r="D30" s="81">
        <v>125</v>
      </c>
      <c r="E30" s="87"/>
      <c r="F30" s="82">
        <f t="shared" si="3"/>
        <v>0</v>
      </c>
    </row>
    <row r="31" spans="1:6" ht="27.6" customHeight="1">
      <c r="A31" s="15" t="s">
        <v>54</v>
      </c>
      <c r="B31" s="93" t="s">
        <v>94</v>
      </c>
      <c r="C31" s="80" t="s">
        <v>14</v>
      </c>
      <c r="D31" s="81">
        <f>97*0.6</f>
        <v>58.199999999999996</v>
      </c>
      <c r="E31" s="87"/>
      <c r="F31" s="82">
        <f t="shared" si="3"/>
        <v>0</v>
      </c>
    </row>
    <row r="32" spans="1:6" ht="51">
      <c r="A32" s="15" t="s">
        <v>55</v>
      </c>
      <c r="B32" s="93" t="s">
        <v>146</v>
      </c>
      <c r="C32" s="80" t="s">
        <v>14</v>
      </c>
      <c r="D32" s="81">
        <f>27*6.3*6-4.7*4.7*0.85-1.65*1.5*1.5</f>
        <v>998.11099999999988</v>
      </c>
      <c r="E32" s="87"/>
      <c r="F32" s="82">
        <f t="shared" si="3"/>
        <v>0</v>
      </c>
    </row>
    <row r="33" spans="1:6" ht="42.95" customHeight="1">
      <c r="A33" s="15" t="s">
        <v>93</v>
      </c>
      <c r="B33" s="93" t="s">
        <v>53</v>
      </c>
      <c r="C33" s="80" t="s">
        <v>14</v>
      </c>
      <c r="D33" s="81">
        <f>D25-D32+97*0.4</f>
        <v>411.78740000000022</v>
      </c>
      <c r="E33" s="87"/>
      <c r="F33" s="82">
        <f t="shared" si="3"/>
        <v>0</v>
      </c>
    </row>
    <row r="34" spans="1:6" ht="14.25" thickBot="1">
      <c r="A34" s="155" t="s">
        <v>35</v>
      </c>
      <c r="B34" s="155"/>
      <c r="C34" s="155"/>
      <c r="D34" s="155"/>
      <c r="E34" s="155"/>
      <c r="F34" s="106">
        <f>SUM(F25:F33)</f>
        <v>0</v>
      </c>
    </row>
    <row r="35" spans="1:6" ht="13.5">
      <c r="A35" s="91"/>
      <c r="B35" s="91"/>
      <c r="C35" s="91"/>
      <c r="D35" s="91"/>
      <c r="E35" s="91"/>
      <c r="F35" s="90"/>
    </row>
    <row r="36" spans="1:6" ht="14.25" thickBot="1">
      <c r="A36" s="107" t="s">
        <v>16</v>
      </c>
      <c r="B36" s="101" t="s">
        <v>56</v>
      </c>
      <c r="C36" s="102"/>
      <c r="D36" s="103"/>
      <c r="E36" s="104"/>
      <c r="F36" s="104"/>
    </row>
    <row r="37" spans="1:6" ht="13.5">
      <c r="A37" s="15"/>
      <c r="B37" s="94"/>
    </row>
    <row r="38" spans="1:6" ht="28.15" customHeight="1">
      <c r="A38" s="83" t="s">
        <v>1</v>
      </c>
      <c r="B38" s="83" t="s">
        <v>2</v>
      </c>
      <c r="C38" s="83" t="s">
        <v>3</v>
      </c>
      <c r="D38" s="84" t="s">
        <v>4</v>
      </c>
      <c r="E38" s="84" t="s">
        <v>5</v>
      </c>
      <c r="F38" s="84" t="s">
        <v>6</v>
      </c>
    </row>
    <row r="39" spans="1:6" ht="30" customHeight="1">
      <c r="A39" s="15" t="s">
        <v>17</v>
      </c>
      <c r="B39" s="95" t="s">
        <v>107</v>
      </c>
      <c r="C39" s="80" t="s">
        <v>14</v>
      </c>
      <c r="D39" s="81">
        <f>((4.7*4.7*0.8+1.9*1.5*1.5)*4+1.9*1.5*1.5*4+4.5*2.55*0.8+1.5*3.5*0.8*3+0.6*0.6*1.2*3)*1.1</f>
        <v>140.76040000000003</v>
      </c>
      <c r="E39" s="87"/>
      <c r="F39" s="82">
        <f>D39*E39</f>
        <v>0</v>
      </c>
    </row>
    <row r="40" spans="1:6" ht="25.5" customHeight="1">
      <c r="A40" s="15" t="s">
        <v>32</v>
      </c>
      <c r="B40" s="93" t="s">
        <v>108</v>
      </c>
      <c r="C40" s="80" t="s">
        <v>14</v>
      </c>
      <c r="D40" s="81">
        <f>4.9*4.9*0.15*6</f>
        <v>21.609000000000002</v>
      </c>
      <c r="E40" s="87"/>
      <c r="F40" s="82">
        <f>D40*E40</f>
        <v>0</v>
      </c>
    </row>
    <row r="41" spans="1:6" ht="29.1" customHeight="1">
      <c r="A41" s="15" t="s">
        <v>33</v>
      </c>
      <c r="B41" s="93" t="s">
        <v>109</v>
      </c>
      <c r="C41" s="80" t="s">
        <v>57</v>
      </c>
      <c r="D41" s="81">
        <f>(131.03+1460.05)*1.1*8+140</f>
        <v>14141.504000000001</v>
      </c>
      <c r="E41" s="87"/>
      <c r="F41" s="82">
        <f>D41*E41</f>
        <v>0</v>
      </c>
    </row>
    <row r="42" spans="1:6" ht="97.15" customHeight="1">
      <c r="A42" s="85" t="s">
        <v>34</v>
      </c>
      <c r="B42" s="93" t="s">
        <v>154</v>
      </c>
      <c r="C42" s="80" t="s">
        <v>57</v>
      </c>
      <c r="D42" s="81">
        <f>(1.6*1.5*16*8+3.14*4*8)*1.1</f>
        <v>448.44800000000009</v>
      </c>
      <c r="E42" s="87"/>
      <c r="F42" s="82">
        <f>D42*E42</f>
        <v>0</v>
      </c>
    </row>
    <row r="43" spans="1:6" ht="15" customHeight="1">
      <c r="A43" s="85"/>
      <c r="B43" s="93"/>
      <c r="E43" s="87"/>
    </row>
    <row r="44" spans="1:6" ht="81" customHeight="1">
      <c r="A44" s="85" t="s">
        <v>153</v>
      </c>
      <c r="B44" s="93" t="s">
        <v>152</v>
      </c>
      <c r="C44" s="80" t="s">
        <v>57</v>
      </c>
      <c r="D44" s="81">
        <f>6*1.6*3*1.1+1.1*6</f>
        <v>38.280000000000008</v>
      </c>
      <c r="E44" s="87"/>
      <c r="F44" s="82">
        <f>D44*E44</f>
        <v>0</v>
      </c>
    </row>
    <row r="45" spans="1:6" ht="14.25" thickBot="1">
      <c r="A45" s="155" t="s">
        <v>58</v>
      </c>
      <c r="B45" s="155"/>
      <c r="C45" s="155"/>
      <c r="D45" s="155"/>
      <c r="E45" s="155"/>
      <c r="F45" s="106">
        <f>SUM(F39:F44)</f>
        <v>0</v>
      </c>
    </row>
    <row r="46" spans="1:6">
      <c r="A46" s="15"/>
      <c r="B46" s="86"/>
    </row>
    <row r="47" spans="1:6" ht="13.5">
      <c r="A47" s="91"/>
      <c r="B47" s="91"/>
      <c r="C47" s="91"/>
      <c r="D47" s="91"/>
      <c r="E47" s="91"/>
      <c r="F47" s="90"/>
    </row>
    <row r="48" spans="1:6" ht="14.25" thickBot="1">
      <c r="A48" s="107" t="s">
        <v>18</v>
      </c>
      <c r="B48" s="108" t="s">
        <v>59</v>
      </c>
      <c r="C48" s="105"/>
      <c r="D48" s="105"/>
      <c r="E48" s="105"/>
      <c r="F48" s="106"/>
    </row>
    <row r="49" spans="1:6" ht="13.5">
      <c r="A49" s="91"/>
      <c r="B49" s="91"/>
      <c r="C49" s="91"/>
      <c r="D49" s="91"/>
      <c r="E49" s="91"/>
      <c r="F49" s="90"/>
    </row>
    <row r="50" spans="1:6" ht="13.5">
      <c r="A50" s="83" t="s">
        <v>1</v>
      </c>
      <c r="B50" s="83" t="s">
        <v>2</v>
      </c>
      <c r="C50" s="83" t="s">
        <v>3</v>
      </c>
      <c r="D50" s="84" t="s">
        <v>4</v>
      </c>
      <c r="E50" s="84" t="s">
        <v>5</v>
      </c>
      <c r="F50" s="84" t="s">
        <v>6</v>
      </c>
    </row>
    <row r="51" spans="1:6" ht="13.5">
      <c r="A51" s="83"/>
      <c r="B51" s="83" t="s">
        <v>26</v>
      </c>
      <c r="C51" s="83"/>
      <c r="D51" s="84"/>
      <c r="E51" s="84"/>
      <c r="F51" s="84"/>
    </row>
    <row r="52" spans="1:6" ht="38.25">
      <c r="A52" s="96" t="s">
        <v>19</v>
      </c>
      <c r="B52" s="88" t="s">
        <v>60</v>
      </c>
      <c r="C52" s="80" t="s">
        <v>10</v>
      </c>
      <c r="D52" s="81">
        <f>(4*4.7*0.8+1.6*4*1.9)*6+1.6*4*1.9*2+3.5*1.5*0.8*3+0.6*0.6*1.2*3</f>
        <v>201.416</v>
      </c>
      <c r="E52" s="87"/>
      <c r="F52" s="82">
        <f>D52*E52</f>
        <v>0</v>
      </c>
    </row>
    <row r="53" spans="1:6">
      <c r="A53" s="96"/>
      <c r="B53" s="88"/>
      <c r="E53" s="87"/>
    </row>
    <row r="54" spans="1:6" ht="25.5">
      <c r="A54" s="96" t="s">
        <v>155</v>
      </c>
      <c r="B54" s="88" t="s">
        <v>156</v>
      </c>
      <c r="C54" s="80" t="s">
        <v>10</v>
      </c>
      <c r="D54" s="81">
        <f>0.8*4.5*2*1.1</f>
        <v>7.9200000000000008</v>
      </c>
      <c r="E54" s="87"/>
      <c r="F54" s="82">
        <f>D54*E54</f>
        <v>0</v>
      </c>
    </row>
    <row r="55" spans="1:6">
      <c r="A55" s="96"/>
      <c r="B55" s="88"/>
      <c r="E55" s="87"/>
    </row>
    <row r="56" spans="1:6" ht="14.25" thickBot="1">
      <c r="A56" s="155" t="s">
        <v>61</v>
      </c>
      <c r="B56" s="155"/>
      <c r="C56" s="155"/>
      <c r="D56" s="155"/>
      <c r="E56" s="155"/>
      <c r="F56" s="106">
        <f>SUM(F52:F54)</f>
        <v>0</v>
      </c>
    </row>
    <row r="57" spans="1:6">
      <c r="C57" s="79"/>
      <c r="D57" s="79"/>
      <c r="E57" s="79"/>
      <c r="F57" s="79"/>
    </row>
    <row r="58" spans="1:6" ht="14.25" thickBot="1">
      <c r="A58" s="107" t="s">
        <v>125</v>
      </c>
      <c r="B58" s="108" t="s">
        <v>63</v>
      </c>
      <c r="C58" s="105"/>
      <c r="D58" s="105"/>
      <c r="E58" s="105"/>
      <c r="F58" s="106"/>
    </row>
    <row r="59" spans="1:6" ht="13.5">
      <c r="A59" s="91"/>
      <c r="B59" s="91"/>
      <c r="C59" s="91"/>
      <c r="D59" s="91"/>
      <c r="E59" s="91"/>
      <c r="F59" s="90"/>
    </row>
    <row r="60" spans="1:6" ht="13.5">
      <c r="A60" s="83" t="s">
        <v>1</v>
      </c>
      <c r="B60" s="83" t="s">
        <v>2</v>
      </c>
      <c r="C60" s="83" t="s">
        <v>3</v>
      </c>
      <c r="D60" s="84" t="s">
        <v>4</v>
      </c>
      <c r="E60" s="84" t="s">
        <v>5</v>
      </c>
      <c r="F60" s="84" t="s">
        <v>6</v>
      </c>
    </row>
    <row r="61" spans="1:6" ht="255">
      <c r="A61" s="96" t="s">
        <v>62</v>
      </c>
      <c r="B61" s="93" t="s">
        <v>147</v>
      </c>
      <c r="C61" s="97"/>
      <c r="D61" s="98"/>
      <c r="E61" s="99"/>
      <c r="F61" s="100"/>
    </row>
    <row r="62" spans="1:6">
      <c r="B62" s="79" t="s">
        <v>132</v>
      </c>
      <c r="C62" s="80" t="s">
        <v>9</v>
      </c>
      <c r="D62" s="81">
        <v>5</v>
      </c>
      <c r="F62" s="82">
        <f>D62*E62</f>
        <v>0</v>
      </c>
    </row>
    <row r="63" spans="1:6">
      <c r="A63" s="96"/>
      <c r="B63" s="79" t="s">
        <v>133</v>
      </c>
      <c r="C63" s="80" t="s">
        <v>9</v>
      </c>
      <c r="D63" s="81">
        <v>2</v>
      </c>
      <c r="E63" s="87"/>
      <c r="F63" s="82">
        <f t="shared" ref="F63:F64" si="4">D63*E63</f>
        <v>0</v>
      </c>
    </row>
    <row r="64" spans="1:6">
      <c r="A64" s="96"/>
      <c r="B64" s="79" t="s">
        <v>134</v>
      </c>
      <c r="C64" s="80" t="s">
        <v>9</v>
      </c>
      <c r="D64" s="81">
        <v>1</v>
      </c>
      <c r="E64" s="87"/>
      <c r="F64" s="82">
        <f t="shared" si="4"/>
        <v>0</v>
      </c>
    </row>
    <row r="65" spans="1:6">
      <c r="A65" s="96"/>
      <c r="E65" s="87"/>
    </row>
    <row r="66" spans="1:6">
      <c r="A66" s="96"/>
      <c r="B66" s="93"/>
      <c r="E66" s="87"/>
    </row>
    <row r="67" spans="1:6" ht="143.44999999999999" customHeight="1">
      <c r="A67" s="96" t="s">
        <v>256</v>
      </c>
      <c r="B67" s="93" t="s">
        <v>160</v>
      </c>
      <c r="C67" s="80" t="s">
        <v>9</v>
      </c>
      <c r="D67" s="81">
        <v>4</v>
      </c>
      <c r="E67" s="87"/>
      <c r="F67" s="82">
        <f>D67*E67</f>
        <v>0</v>
      </c>
    </row>
    <row r="68" spans="1:6">
      <c r="A68" s="96"/>
      <c r="B68" s="93"/>
      <c r="E68" s="87"/>
    </row>
    <row r="69" spans="1:6" ht="82.9" customHeight="1">
      <c r="A69" s="96" t="s">
        <v>257</v>
      </c>
      <c r="B69" s="93" t="s">
        <v>161</v>
      </c>
      <c r="C69" s="80" t="s">
        <v>9</v>
      </c>
      <c r="D69" s="81">
        <v>1</v>
      </c>
      <c r="E69" s="87"/>
      <c r="F69" s="82">
        <f>D69*E69</f>
        <v>0</v>
      </c>
    </row>
    <row r="70" spans="1:6" ht="12" customHeight="1">
      <c r="A70" s="96"/>
      <c r="B70" s="93"/>
      <c r="E70" s="87"/>
    </row>
    <row r="71" spans="1:6">
      <c r="A71" s="96"/>
      <c r="B71" s="93"/>
      <c r="E71" s="87"/>
    </row>
    <row r="72" spans="1:6" ht="14.25" thickBot="1">
      <c r="A72" s="155" t="s">
        <v>64</v>
      </c>
      <c r="B72" s="155"/>
      <c r="C72" s="155"/>
      <c r="D72" s="155"/>
      <c r="E72" s="155"/>
      <c r="F72" s="106">
        <f>SUM(F62:F70)</f>
        <v>0</v>
      </c>
    </row>
    <row r="74" spans="1:6">
      <c r="A74" s="109"/>
      <c r="C74"/>
      <c r="D74" s="110"/>
      <c r="E74" s="111"/>
      <c r="F74" s="111"/>
    </row>
    <row r="75" spans="1:6" ht="14.25" thickBot="1">
      <c r="A75" s="107" t="s">
        <v>126</v>
      </c>
      <c r="B75" s="108" t="s">
        <v>166</v>
      </c>
      <c r="C75" s="105"/>
      <c r="D75" s="105"/>
      <c r="E75" s="105"/>
      <c r="F75" s="106"/>
    </row>
    <row r="76" spans="1:6">
      <c r="A76" s="109"/>
      <c r="B76"/>
      <c r="C76"/>
      <c r="D76" s="110"/>
      <c r="E76" s="111"/>
      <c r="F76" s="111"/>
    </row>
    <row r="77" spans="1:6" ht="38.25">
      <c r="A77" s="96" t="s">
        <v>7</v>
      </c>
      <c r="B77" s="93" t="s">
        <v>167</v>
      </c>
      <c r="C77" s="80" t="s">
        <v>10</v>
      </c>
      <c r="D77" s="81">
        <v>300.7</v>
      </c>
      <c r="E77" s="87"/>
      <c r="F77" s="82">
        <f>D77*E77</f>
        <v>0</v>
      </c>
    </row>
    <row r="78" spans="1:6">
      <c r="A78" s="109"/>
      <c r="B78"/>
      <c r="C78"/>
      <c r="D78" s="110"/>
      <c r="E78" s="111"/>
      <c r="F78" s="111"/>
    </row>
    <row r="79" spans="1:6" ht="25.5">
      <c r="A79" s="96" t="s">
        <v>8</v>
      </c>
      <c r="B79" s="93" t="s">
        <v>168</v>
      </c>
      <c r="C79" s="80" t="s">
        <v>11</v>
      </c>
      <c r="D79" s="81">
        <f>73</f>
        <v>73</v>
      </c>
      <c r="E79" s="87"/>
      <c r="F79" s="82">
        <f>D79*E79</f>
        <v>0</v>
      </c>
    </row>
    <row r="80" spans="1:6">
      <c r="A80" s="109"/>
      <c r="B80"/>
      <c r="C80"/>
      <c r="D80" s="110"/>
      <c r="E80" s="111"/>
      <c r="F80" s="111"/>
    </row>
    <row r="81" spans="1:6">
      <c r="A81" s="96" t="s">
        <v>7</v>
      </c>
      <c r="B81" s="93" t="s">
        <v>162</v>
      </c>
      <c r="C81"/>
      <c r="D81" s="110"/>
      <c r="E81" s="111"/>
      <c r="F81" s="111"/>
    </row>
    <row r="82" spans="1:6" ht="94.15" customHeight="1">
      <c r="A82" s="112"/>
      <c r="B82" s="93" t="s">
        <v>163</v>
      </c>
      <c r="C82" s="80" t="s">
        <v>10</v>
      </c>
      <c r="D82" s="81">
        <v>320</v>
      </c>
      <c r="E82" s="87"/>
      <c r="F82" s="82">
        <f>D82*E82</f>
        <v>0</v>
      </c>
    </row>
    <row r="84" spans="1:6">
      <c r="A84" s="96" t="s">
        <v>8</v>
      </c>
      <c r="B84" s="93" t="s">
        <v>165</v>
      </c>
      <c r="C84" s="113"/>
    </row>
    <row r="85" spans="1:6" ht="76.5">
      <c r="B85" s="93" t="s">
        <v>164</v>
      </c>
      <c r="C85" s="80" t="s">
        <v>11</v>
      </c>
      <c r="D85" s="81">
        <f>23.64*2+12.72*2</f>
        <v>72.72</v>
      </c>
      <c r="E85" s="87"/>
      <c r="F85" s="82">
        <f>D85*E85</f>
        <v>0</v>
      </c>
    </row>
    <row r="86" spans="1:6">
      <c r="B86" s="93"/>
      <c r="E86" s="87"/>
    </row>
    <row r="87" spans="1:6" ht="25.5">
      <c r="A87" s="79" t="s">
        <v>24</v>
      </c>
      <c r="B87" s="93" t="s">
        <v>170</v>
      </c>
      <c r="C87" s="113"/>
      <c r="D87" s="110"/>
      <c r="E87" s="87"/>
    </row>
    <row r="88" spans="1:6" ht="25.5">
      <c r="B88" s="93" t="s">
        <v>171</v>
      </c>
      <c r="C88" s="80" t="s">
        <v>9</v>
      </c>
      <c r="D88" s="81">
        <v>2</v>
      </c>
      <c r="E88" s="87"/>
      <c r="F88" s="82">
        <f>D88*E88</f>
        <v>0</v>
      </c>
    </row>
    <row r="89" spans="1:6">
      <c r="B89" s="93"/>
      <c r="E89" s="87"/>
    </row>
    <row r="90" spans="1:6" ht="14.25" thickBot="1">
      <c r="A90" s="155" t="s">
        <v>169</v>
      </c>
      <c r="B90" s="155"/>
      <c r="C90" s="155"/>
      <c r="D90" s="155"/>
      <c r="E90" s="155"/>
      <c r="F90" s="106">
        <f>SUM(F77:F88)</f>
        <v>0</v>
      </c>
    </row>
  </sheetData>
  <mergeCells count="6">
    <mergeCell ref="A90:E90"/>
    <mergeCell ref="A56:E56"/>
    <mergeCell ref="A72:E72"/>
    <mergeCell ref="A19:E19"/>
    <mergeCell ref="A34:E34"/>
    <mergeCell ref="A45:E45"/>
  </mergeCells>
  <phoneticPr fontId="0" type="noConversion"/>
  <pageMargins left="0.78740157480314965" right="0.75" top="0.98425196850393704" bottom="0.98425196850393704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tabSelected="1" view="pageBreakPreview" zoomScaleNormal="100" zoomScaleSheetLayoutView="100" workbookViewId="0">
      <pane ySplit="1" topLeftCell="A65" activePane="bottomLeft" state="frozen"/>
      <selection pane="bottomLeft" activeCell="B4" sqref="B4:G4"/>
    </sheetView>
  </sheetViews>
  <sheetFormatPr defaultColWidth="9.140625" defaultRowHeight="12.75"/>
  <cols>
    <col min="1" max="1" width="4.85546875" style="49" customWidth="1"/>
    <col min="2" max="2" width="64.28515625" style="50" customWidth="1"/>
    <col min="3" max="3" width="2.28515625" style="50" customWidth="1"/>
    <col min="4" max="4" width="6.140625" style="52" customWidth="1"/>
    <col min="5" max="5" width="6.7109375" style="59" customWidth="1"/>
    <col min="6" max="6" width="9.42578125" style="59" customWidth="1"/>
    <col min="7" max="7" width="14.42578125" style="59" customWidth="1"/>
    <col min="8" max="8" width="12.5703125" style="21" customWidth="1"/>
    <col min="9" max="9" width="9.140625" style="21"/>
    <col min="10" max="10" width="11.85546875" style="38" customWidth="1"/>
    <col min="11" max="256" width="9.140625" style="21"/>
    <col min="257" max="257" width="7" style="21" customWidth="1"/>
    <col min="258" max="258" width="70" style="21" customWidth="1"/>
    <col min="259" max="259" width="6.140625" style="21" customWidth="1"/>
    <col min="260" max="260" width="6.7109375" style="21" customWidth="1"/>
    <col min="261" max="261" width="13.5703125" style="21" customWidth="1"/>
    <col min="262" max="262" width="10.140625" style="21" bestFit="1" customWidth="1"/>
    <col min="263" max="263" width="11.140625" style="21" bestFit="1" customWidth="1"/>
    <col min="264" max="264" width="12.5703125" style="21" customWidth="1"/>
    <col min="265" max="265" width="9.140625" style="21"/>
    <col min="266" max="266" width="11.85546875" style="21" customWidth="1"/>
    <col min="267" max="512" width="9.140625" style="21"/>
    <col min="513" max="513" width="7" style="21" customWidth="1"/>
    <col min="514" max="514" width="70" style="21" customWidth="1"/>
    <col min="515" max="515" width="6.140625" style="21" customWidth="1"/>
    <col min="516" max="516" width="6.7109375" style="21" customWidth="1"/>
    <col min="517" max="517" width="13.5703125" style="21" customWidth="1"/>
    <col min="518" max="518" width="10.140625" style="21" bestFit="1" customWidth="1"/>
    <col min="519" max="519" width="11.140625" style="21" bestFit="1" customWidth="1"/>
    <col min="520" max="520" width="12.5703125" style="21" customWidth="1"/>
    <col min="521" max="521" width="9.140625" style="21"/>
    <col min="522" max="522" width="11.85546875" style="21" customWidth="1"/>
    <col min="523" max="768" width="9.140625" style="21"/>
    <col min="769" max="769" width="7" style="21" customWidth="1"/>
    <col min="770" max="770" width="70" style="21" customWidth="1"/>
    <col min="771" max="771" width="6.140625" style="21" customWidth="1"/>
    <col min="772" max="772" width="6.7109375" style="21" customWidth="1"/>
    <col min="773" max="773" width="13.5703125" style="21" customWidth="1"/>
    <col min="774" max="774" width="10.140625" style="21" bestFit="1" customWidth="1"/>
    <col min="775" max="775" width="11.140625" style="21" bestFit="1" customWidth="1"/>
    <col min="776" max="776" width="12.5703125" style="21" customWidth="1"/>
    <col min="777" max="777" width="9.140625" style="21"/>
    <col min="778" max="778" width="11.85546875" style="21" customWidth="1"/>
    <col min="779" max="1024" width="9.140625" style="21"/>
    <col min="1025" max="1025" width="7" style="21" customWidth="1"/>
    <col min="1026" max="1026" width="70" style="21" customWidth="1"/>
    <col min="1027" max="1027" width="6.140625" style="21" customWidth="1"/>
    <col min="1028" max="1028" width="6.7109375" style="21" customWidth="1"/>
    <col min="1029" max="1029" width="13.5703125" style="21" customWidth="1"/>
    <col min="1030" max="1030" width="10.140625" style="21" bestFit="1" customWidth="1"/>
    <col min="1031" max="1031" width="11.140625" style="21" bestFit="1" customWidth="1"/>
    <col min="1032" max="1032" width="12.5703125" style="21" customWidth="1"/>
    <col min="1033" max="1033" width="9.140625" style="21"/>
    <col min="1034" max="1034" width="11.85546875" style="21" customWidth="1"/>
    <col min="1035" max="1280" width="9.140625" style="21"/>
    <col min="1281" max="1281" width="7" style="21" customWidth="1"/>
    <col min="1282" max="1282" width="70" style="21" customWidth="1"/>
    <col min="1283" max="1283" width="6.140625" style="21" customWidth="1"/>
    <col min="1284" max="1284" width="6.7109375" style="21" customWidth="1"/>
    <col min="1285" max="1285" width="13.5703125" style="21" customWidth="1"/>
    <col min="1286" max="1286" width="10.140625" style="21" bestFit="1" customWidth="1"/>
    <col min="1287" max="1287" width="11.140625" style="21" bestFit="1" customWidth="1"/>
    <col min="1288" max="1288" width="12.5703125" style="21" customWidth="1"/>
    <col min="1289" max="1289" width="9.140625" style="21"/>
    <col min="1290" max="1290" width="11.85546875" style="21" customWidth="1"/>
    <col min="1291" max="1536" width="9.140625" style="21"/>
    <col min="1537" max="1537" width="7" style="21" customWidth="1"/>
    <col min="1538" max="1538" width="70" style="21" customWidth="1"/>
    <col min="1539" max="1539" width="6.140625" style="21" customWidth="1"/>
    <col min="1540" max="1540" width="6.7109375" style="21" customWidth="1"/>
    <col min="1541" max="1541" width="13.5703125" style="21" customWidth="1"/>
    <col min="1542" max="1542" width="10.140625" style="21" bestFit="1" customWidth="1"/>
    <col min="1543" max="1543" width="11.140625" style="21" bestFit="1" customWidth="1"/>
    <col min="1544" max="1544" width="12.5703125" style="21" customWidth="1"/>
    <col min="1545" max="1545" width="9.140625" style="21"/>
    <col min="1546" max="1546" width="11.85546875" style="21" customWidth="1"/>
    <col min="1547" max="1792" width="9.140625" style="21"/>
    <col min="1793" max="1793" width="7" style="21" customWidth="1"/>
    <col min="1794" max="1794" width="70" style="21" customWidth="1"/>
    <col min="1795" max="1795" width="6.140625" style="21" customWidth="1"/>
    <col min="1796" max="1796" width="6.7109375" style="21" customWidth="1"/>
    <col min="1797" max="1797" width="13.5703125" style="21" customWidth="1"/>
    <col min="1798" max="1798" width="10.140625" style="21" bestFit="1" customWidth="1"/>
    <col min="1799" max="1799" width="11.140625" style="21" bestFit="1" customWidth="1"/>
    <col min="1800" max="1800" width="12.5703125" style="21" customWidth="1"/>
    <col min="1801" max="1801" width="9.140625" style="21"/>
    <col min="1802" max="1802" width="11.85546875" style="21" customWidth="1"/>
    <col min="1803" max="2048" width="9.140625" style="21"/>
    <col min="2049" max="2049" width="7" style="21" customWidth="1"/>
    <col min="2050" max="2050" width="70" style="21" customWidth="1"/>
    <col min="2051" max="2051" width="6.140625" style="21" customWidth="1"/>
    <col min="2052" max="2052" width="6.7109375" style="21" customWidth="1"/>
    <col min="2053" max="2053" width="13.5703125" style="21" customWidth="1"/>
    <col min="2054" max="2054" width="10.140625" style="21" bestFit="1" customWidth="1"/>
    <col min="2055" max="2055" width="11.140625" style="21" bestFit="1" customWidth="1"/>
    <col min="2056" max="2056" width="12.5703125" style="21" customWidth="1"/>
    <col min="2057" max="2057" width="9.140625" style="21"/>
    <col min="2058" max="2058" width="11.85546875" style="21" customWidth="1"/>
    <col min="2059" max="2304" width="9.140625" style="21"/>
    <col min="2305" max="2305" width="7" style="21" customWidth="1"/>
    <col min="2306" max="2306" width="70" style="21" customWidth="1"/>
    <col min="2307" max="2307" width="6.140625" style="21" customWidth="1"/>
    <col min="2308" max="2308" width="6.7109375" style="21" customWidth="1"/>
    <col min="2309" max="2309" width="13.5703125" style="21" customWidth="1"/>
    <col min="2310" max="2310" width="10.140625" style="21" bestFit="1" customWidth="1"/>
    <col min="2311" max="2311" width="11.140625" style="21" bestFit="1" customWidth="1"/>
    <col min="2312" max="2312" width="12.5703125" style="21" customWidth="1"/>
    <col min="2313" max="2313" width="9.140625" style="21"/>
    <col min="2314" max="2314" width="11.85546875" style="21" customWidth="1"/>
    <col min="2315" max="2560" width="9.140625" style="21"/>
    <col min="2561" max="2561" width="7" style="21" customWidth="1"/>
    <col min="2562" max="2562" width="70" style="21" customWidth="1"/>
    <col min="2563" max="2563" width="6.140625" style="21" customWidth="1"/>
    <col min="2564" max="2564" width="6.7109375" style="21" customWidth="1"/>
    <col min="2565" max="2565" width="13.5703125" style="21" customWidth="1"/>
    <col min="2566" max="2566" width="10.140625" style="21" bestFit="1" customWidth="1"/>
    <col min="2567" max="2567" width="11.140625" style="21" bestFit="1" customWidth="1"/>
    <col min="2568" max="2568" width="12.5703125" style="21" customWidth="1"/>
    <col min="2569" max="2569" width="9.140625" style="21"/>
    <col min="2570" max="2570" width="11.85546875" style="21" customWidth="1"/>
    <col min="2571" max="2816" width="9.140625" style="21"/>
    <col min="2817" max="2817" width="7" style="21" customWidth="1"/>
    <col min="2818" max="2818" width="70" style="21" customWidth="1"/>
    <col min="2819" max="2819" width="6.140625" style="21" customWidth="1"/>
    <col min="2820" max="2820" width="6.7109375" style="21" customWidth="1"/>
    <col min="2821" max="2821" width="13.5703125" style="21" customWidth="1"/>
    <col min="2822" max="2822" width="10.140625" style="21" bestFit="1" customWidth="1"/>
    <col min="2823" max="2823" width="11.140625" style="21" bestFit="1" customWidth="1"/>
    <col min="2824" max="2824" width="12.5703125" style="21" customWidth="1"/>
    <col min="2825" max="2825" width="9.140625" style="21"/>
    <col min="2826" max="2826" width="11.85546875" style="21" customWidth="1"/>
    <col min="2827" max="3072" width="9.140625" style="21"/>
    <col min="3073" max="3073" width="7" style="21" customWidth="1"/>
    <col min="3074" max="3074" width="70" style="21" customWidth="1"/>
    <col min="3075" max="3075" width="6.140625" style="21" customWidth="1"/>
    <col min="3076" max="3076" width="6.7109375" style="21" customWidth="1"/>
    <col min="3077" max="3077" width="13.5703125" style="21" customWidth="1"/>
    <col min="3078" max="3078" width="10.140625" style="21" bestFit="1" customWidth="1"/>
    <col min="3079" max="3079" width="11.140625" style="21" bestFit="1" customWidth="1"/>
    <col min="3080" max="3080" width="12.5703125" style="21" customWidth="1"/>
    <col min="3081" max="3081" width="9.140625" style="21"/>
    <col min="3082" max="3082" width="11.85546875" style="21" customWidth="1"/>
    <col min="3083" max="3328" width="9.140625" style="21"/>
    <col min="3329" max="3329" width="7" style="21" customWidth="1"/>
    <col min="3330" max="3330" width="70" style="21" customWidth="1"/>
    <col min="3331" max="3331" width="6.140625" style="21" customWidth="1"/>
    <col min="3332" max="3332" width="6.7109375" style="21" customWidth="1"/>
    <col min="3333" max="3333" width="13.5703125" style="21" customWidth="1"/>
    <col min="3334" max="3334" width="10.140625" style="21" bestFit="1" customWidth="1"/>
    <col min="3335" max="3335" width="11.140625" style="21" bestFit="1" customWidth="1"/>
    <col min="3336" max="3336" width="12.5703125" style="21" customWidth="1"/>
    <col min="3337" max="3337" width="9.140625" style="21"/>
    <col min="3338" max="3338" width="11.85546875" style="21" customWidth="1"/>
    <col min="3339" max="3584" width="9.140625" style="21"/>
    <col min="3585" max="3585" width="7" style="21" customWidth="1"/>
    <col min="3586" max="3586" width="70" style="21" customWidth="1"/>
    <col min="3587" max="3587" width="6.140625" style="21" customWidth="1"/>
    <col min="3588" max="3588" width="6.7109375" style="21" customWidth="1"/>
    <col min="3589" max="3589" width="13.5703125" style="21" customWidth="1"/>
    <col min="3590" max="3590" width="10.140625" style="21" bestFit="1" customWidth="1"/>
    <col min="3591" max="3591" width="11.140625" style="21" bestFit="1" customWidth="1"/>
    <col min="3592" max="3592" width="12.5703125" style="21" customWidth="1"/>
    <col min="3593" max="3593" width="9.140625" style="21"/>
    <col min="3594" max="3594" width="11.85546875" style="21" customWidth="1"/>
    <col min="3595" max="3840" width="9.140625" style="21"/>
    <col min="3841" max="3841" width="7" style="21" customWidth="1"/>
    <col min="3842" max="3842" width="70" style="21" customWidth="1"/>
    <col min="3843" max="3843" width="6.140625" style="21" customWidth="1"/>
    <col min="3844" max="3844" width="6.7109375" style="21" customWidth="1"/>
    <col min="3845" max="3845" width="13.5703125" style="21" customWidth="1"/>
    <col min="3846" max="3846" width="10.140625" style="21" bestFit="1" customWidth="1"/>
    <col min="3847" max="3847" width="11.140625" style="21" bestFit="1" customWidth="1"/>
    <col min="3848" max="3848" width="12.5703125" style="21" customWidth="1"/>
    <col min="3849" max="3849" width="9.140625" style="21"/>
    <col min="3850" max="3850" width="11.85546875" style="21" customWidth="1"/>
    <col min="3851" max="4096" width="9.140625" style="21"/>
    <col min="4097" max="4097" width="7" style="21" customWidth="1"/>
    <col min="4098" max="4098" width="70" style="21" customWidth="1"/>
    <col min="4099" max="4099" width="6.140625" style="21" customWidth="1"/>
    <col min="4100" max="4100" width="6.7109375" style="21" customWidth="1"/>
    <col min="4101" max="4101" width="13.5703125" style="21" customWidth="1"/>
    <col min="4102" max="4102" width="10.140625" style="21" bestFit="1" customWidth="1"/>
    <col min="4103" max="4103" width="11.140625" style="21" bestFit="1" customWidth="1"/>
    <col min="4104" max="4104" width="12.5703125" style="21" customWidth="1"/>
    <col min="4105" max="4105" width="9.140625" style="21"/>
    <col min="4106" max="4106" width="11.85546875" style="21" customWidth="1"/>
    <col min="4107" max="4352" width="9.140625" style="21"/>
    <col min="4353" max="4353" width="7" style="21" customWidth="1"/>
    <col min="4354" max="4354" width="70" style="21" customWidth="1"/>
    <col min="4355" max="4355" width="6.140625" style="21" customWidth="1"/>
    <col min="4356" max="4356" width="6.7109375" style="21" customWidth="1"/>
    <col min="4357" max="4357" width="13.5703125" style="21" customWidth="1"/>
    <col min="4358" max="4358" width="10.140625" style="21" bestFit="1" customWidth="1"/>
    <col min="4359" max="4359" width="11.140625" style="21" bestFit="1" customWidth="1"/>
    <col min="4360" max="4360" width="12.5703125" style="21" customWidth="1"/>
    <col min="4361" max="4361" width="9.140625" style="21"/>
    <col min="4362" max="4362" width="11.85546875" style="21" customWidth="1"/>
    <col min="4363" max="4608" width="9.140625" style="21"/>
    <col min="4609" max="4609" width="7" style="21" customWidth="1"/>
    <col min="4610" max="4610" width="70" style="21" customWidth="1"/>
    <col min="4611" max="4611" width="6.140625" style="21" customWidth="1"/>
    <col min="4612" max="4612" width="6.7109375" style="21" customWidth="1"/>
    <col min="4613" max="4613" width="13.5703125" style="21" customWidth="1"/>
    <col min="4614" max="4614" width="10.140625" style="21" bestFit="1" customWidth="1"/>
    <col min="4615" max="4615" width="11.140625" style="21" bestFit="1" customWidth="1"/>
    <col min="4616" max="4616" width="12.5703125" style="21" customWidth="1"/>
    <col min="4617" max="4617" width="9.140625" style="21"/>
    <col min="4618" max="4618" width="11.85546875" style="21" customWidth="1"/>
    <col min="4619" max="4864" width="9.140625" style="21"/>
    <col min="4865" max="4865" width="7" style="21" customWidth="1"/>
    <col min="4866" max="4866" width="70" style="21" customWidth="1"/>
    <col min="4867" max="4867" width="6.140625" style="21" customWidth="1"/>
    <col min="4868" max="4868" width="6.7109375" style="21" customWidth="1"/>
    <col min="4869" max="4869" width="13.5703125" style="21" customWidth="1"/>
    <col min="4870" max="4870" width="10.140625" style="21" bestFit="1" customWidth="1"/>
    <col min="4871" max="4871" width="11.140625" style="21" bestFit="1" customWidth="1"/>
    <col min="4872" max="4872" width="12.5703125" style="21" customWidth="1"/>
    <col min="4873" max="4873" width="9.140625" style="21"/>
    <col min="4874" max="4874" width="11.85546875" style="21" customWidth="1"/>
    <col min="4875" max="5120" width="9.140625" style="21"/>
    <col min="5121" max="5121" width="7" style="21" customWidth="1"/>
    <col min="5122" max="5122" width="70" style="21" customWidth="1"/>
    <col min="5123" max="5123" width="6.140625" style="21" customWidth="1"/>
    <col min="5124" max="5124" width="6.7109375" style="21" customWidth="1"/>
    <col min="5125" max="5125" width="13.5703125" style="21" customWidth="1"/>
    <col min="5126" max="5126" width="10.140625" style="21" bestFit="1" customWidth="1"/>
    <col min="5127" max="5127" width="11.140625" style="21" bestFit="1" customWidth="1"/>
    <col min="5128" max="5128" width="12.5703125" style="21" customWidth="1"/>
    <col min="5129" max="5129" width="9.140625" style="21"/>
    <col min="5130" max="5130" width="11.85546875" style="21" customWidth="1"/>
    <col min="5131" max="5376" width="9.140625" style="21"/>
    <col min="5377" max="5377" width="7" style="21" customWidth="1"/>
    <col min="5378" max="5378" width="70" style="21" customWidth="1"/>
    <col min="5379" max="5379" width="6.140625" style="21" customWidth="1"/>
    <col min="5380" max="5380" width="6.7109375" style="21" customWidth="1"/>
    <col min="5381" max="5381" width="13.5703125" style="21" customWidth="1"/>
    <col min="5382" max="5382" width="10.140625" style="21" bestFit="1" customWidth="1"/>
    <col min="5383" max="5383" width="11.140625" style="21" bestFit="1" customWidth="1"/>
    <col min="5384" max="5384" width="12.5703125" style="21" customWidth="1"/>
    <col min="5385" max="5385" width="9.140625" style="21"/>
    <col min="5386" max="5386" width="11.85546875" style="21" customWidth="1"/>
    <col min="5387" max="5632" width="9.140625" style="21"/>
    <col min="5633" max="5633" width="7" style="21" customWidth="1"/>
    <col min="5634" max="5634" width="70" style="21" customWidth="1"/>
    <col min="5635" max="5635" width="6.140625" style="21" customWidth="1"/>
    <col min="5636" max="5636" width="6.7109375" style="21" customWidth="1"/>
    <col min="5637" max="5637" width="13.5703125" style="21" customWidth="1"/>
    <col min="5638" max="5638" width="10.140625" style="21" bestFit="1" customWidth="1"/>
    <col min="5639" max="5639" width="11.140625" style="21" bestFit="1" customWidth="1"/>
    <col min="5640" max="5640" width="12.5703125" style="21" customWidth="1"/>
    <col min="5641" max="5641" width="9.140625" style="21"/>
    <col min="5642" max="5642" width="11.85546875" style="21" customWidth="1"/>
    <col min="5643" max="5888" width="9.140625" style="21"/>
    <col min="5889" max="5889" width="7" style="21" customWidth="1"/>
    <col min="5890" max="5890" width="70" style="21" customWidth="1"/>
    <col min="5891" max="5891" width="6.140625" style="21" customWidth="1"/>
    <col min="5892" max="5892" width="6.7109375" style="21" customWidth="1"/>
    <col min="5893" max="5893" width="13.5703125" style="21" customWidth="1"/>
    <col min="5894" max="5894" width="10.140625" style="21" bestFit="1" customWidth="1"/>
    <col min="5895" max="5895" width="11.140625" style="21" bestFit="1" customWidth="1"/>
    <col min="5896" max="5896" width="12.5703125" style="21" customWidth="1"/>
    <col min="5897" max="5897" width="9.140625" style="21"/>
    <col min="5898" max="5898" width="11.85546875" style="21" customWidth="1"/>
    <col min="5899" max="6144" width="9.140625" style="21"/>
    <col min="6145" max="6145" width="7" style="21" customWidth="1"/>
    <col min="6146" max="6146" width="70" style="21" customWidth="1"/>
    <col min="6147" max="6147" width="6.140625" style="21" customWidth="1"/>
    <col min="6148" max="6148" width="6.7109375" style="21" customWidth="1"/>
    <col min="6149" max="6149" width="13.5703125" style="21" customWidth="1"/>
    <col min="6150" max="6150" width="10.140625" style="21" bestFit="1" customWidth="1"/>
    <col min="6151" max="6151" width="11.140625" style="21" bestFit="1" customWidth="1"/>
    <col min="6152" max="6152" width="12.5703125" style="21" customWidth="1"/>
    <col min="6153" max="6153" width="9.140625" style="21"/>
    <col min="6154" max="6154" width="11.85546875" style="21" customWidth="1"/>
    <col min="6155" max="6400" width="9.140625" style="21"/>
    <col min="6401" max="6401" width="7" style="21" customWidth="1"/>
    <col min="6402" max="6402" width="70" style="21" customWidth="1"/>
    <col min="6403" max="6403" width="6.140625" style="21" customWidth="1"/>
    <col min="6404" max="6404" width="6.7109375" style="21" customWidth="1"/>
    <col min="6405" max="6405" width="13.5703125" style="21" customWidth="1"/>
    <col min="6406" max="6406" width="10.140625" style="21" bestFit="1" customWidth="1"/>
    <col min="6407" max="6407" width="11.140625" style="21" bestFit="1" customWidth="1"/>
    <col min="6408" max="6408" width="12.5703125" style="21" customWidth="1"/>
    <col min="6409" max="6409" width="9.140625" style="21"/>
    <col min="6410" max="6410" width="11.85546875" style="21" customWidth="1"/>
    <col min="6411" max="6656" width="9.140625" style="21"/>
    <col min="6657" max="6657" width="7" style="21" customWidth="1"/>
    <col min="6658" max="6658" width="70" style="21" customWidth="1"/>
    <col min="6659" max="6659" width="6.140625" style="21" customWidth="1"/>
    <col min="6660" max="6660" width="6.7109375" style="21" customWidth="1"/>
    <col min="6661" max="6661" width="13.5703125" style="21" customWidth="1"/>
    <col min="6662" max="6662" width="10.140625" style="21" bestFit="1" customWidth="1"/>
    <col min="6663" max="6663" width="11.140625" style="21" bestFit="1" customWidth="1"/>
    <col min="6664" max="6664" width="12.5703125" style="21" customWidth="1"/>
    <col min="6665" max="6665" width="9.140625" style="21"/>
    <col min="6666" max="6666" width="11.85546875" style="21" customWidth="1"/>
    <col min="6667" max="6912" width="9.140625" style="21"/>
    <col min="6913" max="6913" width="7" style="21" customWidth="1"/>
    <col min="6914" max="6914" width="70" style="21" customWidth="1"/>
    <col min="6915" max="6915" width="6.140625" style="21" customWidth="1"/>
    <col min="6916" max="6916" width="6.7109375" style="21" customWidth="1"/>
    <col min="6917" max="6917" width="13.5703125" style="21" customWidth="1"/>
    <col min="6918" max="6918" width="10.140625" style="21" bestFit="1" customWidth="1"/>
    <col min="6919" max="6919" width="11.140625" style="21" bestFit="1" customWidth="1"/>
    <col min="6920" max="6920" width="12.5703125" style="21" customWidth="1"/>
    <col min="6921" max="6921" width="9.140625" style="21"/>
    <col min="6922" max="6922" width="11.85546875" style="21" customWidth="1"/>
    <col min="6923" max="7168" width="9.140625" style="21"/>
    <col min="7169" max="7169" width="7" style="21" customWidth="1"/>
    <col min="7170" max="7170" width="70" style="21" customWidth="1"/>
    <col min="7171" max="7171" width="6.140625" style="21" customWidth="1"/>
    <col min="7172" max="7172" width="6.7109375" style="21" customWidth="1"/>
    <col min="7173" max="7173" width="13.5703125" style="21" customWidth="1"/>
    <col min="7174" max="7174" width="10.140625" style="21" bestFit="1" customWidth="1"/>
    <col min="7175" max="7175" width="11.140625" style="21" bestFit="1" customWidth="1"/>
    <col min="7176" max="7176" width="12.5703125" style="21" customWidth="1"/>
    <col min="7177" max="7177" width="9.140625" style="21"/>
    <col min="7178" max="7178" width="11.85546875" style="21" customWidth="1"/>
    <col min="7179" max="7424" width="9.140625" style="21"/>
    <col min="7425" max="7425" width="7" style="21" customWidth="1"/>
    <col min="7426" max="7426" width="70" style="21" customWidth="1"/>
    <col min="7427" max="7427" width="6.140625" style="21" customWidth="1"/>
    <col min="7428" max="7428" width="6.7109375" style="21" customWidth="1"/>
    <col min="7429" max="7429" width="13.5703125" style="21" customWidth="1"/>
    <col min="7430" max="7430" width="10.140625" style="21" bestFit="1" customWidth="1"/>
    <col min="7431" max="7431" width="11.140625" style="21" bestFit="1" customWidth="1"/>
    <col min="7432" max="7432" width="12.5703125" style="21" customWidth="1"/>
    <col min="7433" max="7433" width="9.140625" style="21"/>
    <col min="7434" max="7434" width="11.85546875" style="21" customWidth="1"/>
    <col min="7435" max="7680" width="9.140625" style="21"/>
    <col min="7681" max="7681" width="7" style="21" customWidth="1"/>
    <col min="7682" max="7682" width="70" style="21" customWidth="1"/>
    <col min="7683" max="7683" width="6.140625" style="21" customWidth="1"/>
    <col min="7684" max="7684" width="6.7109375" style="21" customWidth="1"/>
    <col min="7685" max="7685" width="13.5703125" style="21" customWidth="1"/>
    <col min="7686" max="7686" width="10.140625" style="21" bestFit="1" customWidth="1"/>
    <col min="7687" max="7687" width="11.140625" style="21" bestFit="1" customWidth="1"/>
    <col min="7688" max="7688" width="12.5703125" style="21" customWidth="1"/>
    <col min="7689" max="7689" width="9.140625" style="21"/>
    <col min="7690" max="7690" width="11.85546875" style="21" customWidth="1"/>
    <col min="7691" max="7936" width="9.140625" style="21"/>
    <col min="7937" max="7937" width="7" style="21" customWidth="1"/>
    <col min="7938" max="7938" width="70" style="21" customWidth="1"/>
    <col min="7939" max="7939" width="6.140625" style="21" customWidth="1"/>
    <col min="7940" max="7940" width="6.7109375" style="21" customWidth="1"/>
    <col min="7941" max="7941" width="13.5703125" style="21" customWidth="1"/>
    <col min="7942" max="7942" width="10.140625" style="21" bestFit="1" customWidth="1"/>
    <col min="7943" max="7943" width="11.140625" style="21" bestFit="1" customWidth="1"/>
    <col min="7944" max="7944" width="12.5703125" style="21" customWidth="1"/>
    <col min="7945" max="7945" width="9.140625" style="21"/>
    <col min="7946" max="7946" width="11.85546875" style="21" customWidth="1"/>
    <col min="7947" max="8192" width="9.140625" style="21"/>
    <col min="8193" max="8193" width="7" style="21" customWidth="1"/>
    <col min="8194" max="8194" width="70" style="21" customWidth="1"/>
    <col min="8195" max="8195" width="6.140625" style="21" customWidth="1"/>
    <col min="8196" max="8196" width="6.7109375" style="21" customWidth="1"/>
    <col min="8197" max="8197" width="13.5703125" style="21" customWidth="1"/>
    <col min="8198" max="8198" width="10.140625" style="21" bestFit="1" customWidth="1"/>
    <col min="8199" max="8199" width="11.140625" style="21" bestFit="1" customWidth="1"/>
    <col min="8200" max="8200" width="12.5703125" style="21" customWidth="1"/>
    <col min="8201" max="8201" width="9.140625" style="21"/>
    <col min="8202" max="8202" width="11.85546875" style="21" customWidth="1"/>
    <col min="8203" max="8448" width="9.140625" style="21"/>
    <col min="8449" max="8449" width="7" style="21" customWidth="1"/>
    <col min="8450" max="8450" width="70" style="21" customWidth="1"/>
    <col min="8451" max="8451" width="6.140625" style="21" customWidth="1"/>
    <col min="8452" max="8452" width="6.7109375" style="21" customWidth="1"/>
    <col min="8453" max="8453" width="13.5703125" style="21" customWidth="1"/>
    <col min="8454" max="8454" width="10.140625" style="21" bestFit="1" customWidth="1"/>
    <col min="8455" max="8455" width="11.140625" style="21" bestFit="1" customWidth="1"/>
    <col min="8456" max="8456" width="12.5703125" style="21" customWidth="1"/>
    <col min="8457" max="8457" width="9.140625" style="21"/>
    <col min="8458" max="8458" width="11.85546875" style="21" customWidth="1"/>
    <col min="8459" max="8704" width="9.140625" style="21"/>
    <col min="8705" max="8705" width="7" style="21" customWidth="1"/>
    <col min="8706" max="8706" width="70" style="21" customWidth="1"/>
    <col min="8707" max="8707" width="6.140625" style="21" customWidth="1"/>
    <col min="8708" max="8708" width="6.7109375" style="21" customWidth="1"/>
    <col min="8709" max="8709" width="13.5703125" style="21" customWidth="1"/>
    <col min="8710" max="8710" width="10.140625" style="21" bestFit="1" customWidth="1"/>
    <col min="8711" max="8711" width="11.140625" style="21" bestFit="1" customWidth="1"/>
    <col min="8712" max="8712" width="12.5703125" style="21" customWidth="1"/>
    <col min="8713" max="8713" width="9.140625" style="21"/>
    <col min="8714" max="8714" width="11.85546875" style="21" customWidth="1"/>
    <col min="8715" max="8960" width="9.140625" style="21"/>
    <col min="8961" max="8961" width="7" style="21" customWidth="1"/>
    <col min="8962" max="8962" width="70" style="21" customWidth="1"/>
    <col min="8963" max="8963" width="6.140625" style="21" customWidth="1"/>
    <col min="8964" max="8964" width="6.7109375" style="21" customWidth="1"/>
    <col min="8965" max="8965" width="13.5703125" style="21" customWidth="1"/>
    <col min="8966" max="8966" width="10.140625" style="21" bestFit="1" customWidth="1"/>
    <col min="8967" max="8967" width="11.140625" style="21" bestFit="1" customWidth="1"/>
    <col min="8968" max="8968" width="12.5703125" style="21" customWidth="1"/>
    <col min="8969" max="8969" width="9.140625" style="21"/>
    <col min="8970" max="8970" width="11.85546875" style="21" customWidth="1"/>
    <col min="8971" max="9216" width="9.140625" style="21"/>
    <col min="9217" max="9217" width="7" style="21" customWidth="1"/>
    <col min="9218" max="9218" width="70" style="21" customWidth="1"/>
    <col min="9219" max="9219" width="6.140625" style="21" customWidth="1"/>
    <col min="9220" max="9220" width="6.7109375" style="21" customWidth="1"/>
    <col min="9221" max="9221" width="13.5703125" style="21" customWidth="1"/>
    <col min="9222" max="9222" width="10.140625" style="21" bestFit="1" customWidth="1"/>
    <col min="9223" max="9223" width="11.140625" style="21" bestFit="1" customWidth="1"/>
    <col min="9224" max="9224" width="12.5703125" style="21" customWidth="1"/>
    <col min="9225" max="9225" width="9.140625" style="21"/>
    <col min="9226" max="9226" width="11.85546875" style="21" customWidth="1"/>
    <col min="9227" max="9472" width="9.140625" style="21"/>
    <col min="9473" max="9473" width="7" style="21" customWidth="1"/>
    <col min="9474" max="9474" width="70" style="21" customWidth="1"/>
    <col min="9475" max="9475" width="6.140625" style="21" customWidth="1"/>
    <col min="9476" max="9476" width="6.7109375" style="21" customWidth="1"/>
    <col min="9477" max="9477" width="13.5703125" style="21" customWidth="1"/>
    <col min="9478" max="9478" width="10.140625" style="21" bestFit="1" customWidth="1"/>
    <col min="9479" max="9479" width="11.140625" style="21" bestFit="1" customWidth="1"/>
    <col min="9480" max="9480" width="12.5703125" style="21" customWidth="1"/>
    <col min="9481" max="9481" width="9.140625" style="21"/>
    <col min="9482" max="9482" width="11.85546875" style="21" customWidth="1"/>
    <col min="9483" max="9728" width="9.140625" style="21"/>
    <col min="9729" max="9729" width="7" style="21" customWidth="1"/>
    <col min="9730" max="9730" width="70" style="21" customWidth="1"/>
    <col min="9731" max="9731" width="6.140625" style="21" customWidth="1"/>
    <col min="9732" max="9732" width="6.7109375" style="21" customWidth="1"/>
    <col min="9733" max="9733" width="13.5703125" style="21" customWidth="1"/>
    <col min="9734" max="9734" width="10.140625" style="21" bestFit="1" customWidth="1"/>
    <col min="9735" max="9735" width="11.140625" style="21" bestFit="1" customWidth="1"/>
    <col min="9736" max="9736" width="12.5703125" style="21" customWidth="1"/>
    <col min="9737" max="9737" width="9.140625" style="21"/>
    <col min="9738" max="9738" width="11.85546875" style="21" customWidth="1"/>
    <col min="9739" max="9984" width="9.140625" style="21"/>
    <col min="9985" max="9985" width="7" style="21" customWidth="1"/>
    <col min="9986" max="9986" width="70" style="21" customWidth="1"/>
    <col min="9987" max="9987" width="6.140625" style="21" customWidth="1"/>
    <col min="9988" max="9988" width="6.7109375" style="21" customWidth="1"/>
    <col min="9989" max="9989" width="13.5703125" style="21" customWidth="1"/>
    <col min="9990" max="9990" width="10.140625" style="21" bestFit="1" customWidth="1"/>
    <col min="9991" max="9991" width="11.140625" style="21" bestFit="1" customWidth="1"/>
    <col min="9992" max="9992" width="12.5703125" style="21" customWidth="1"/>
    <col min="9993" max="9993" width="9.140625" style="21"/>
    <col min="9994" max="9994" width="11.85546875" style="21" customWidth="1"/>
    <col min="9995" max="10240" width="9.140625" style="21"/>
    <col min="10241" max="10241" width="7" style="21" customWidth="1"/>
    <col min="10242" max="10242" width="70" style="21" customWidth="1"/>
    <col min="10243" max="10243" width="6.140625" style="21" customWidth="1"/>
    <col min="10244" max="10244" width="6.7109375" style="21" customWidth="1"/>
    <col min="10245" max="10245" width="13.5703125" style="21" customWidth="1"/>
    <col min="10246" max="10246" width="10.140625" style="21" bestFit="1" customWidth="1"/>
    <col min="10247" max="10247" width="11.140625" style="21" bestFit="1" customWidth="1"/>
    <col min="10248" max="10248" width="12.5703125" style="21" customWidth="1"/>
    <col min="10249" max="10249" width="9.140625" style="21"/>
    <col min="10250" max="10250" width="11.85546875" style="21" customWidth="1"/>
    <col min="10251" max="10496" width="9.140625" style="21"/>
    <col min="10497" max="10497" width="7" style="21" customWidth="1"/>
    <col min="10498" max="10498" width="70" style="21" customWidth="1"/>
    <col min="10499" max="10499" width="6.140625" style="21" customWidth="1"/>
    <col min="10500" max="10500" width="6.7109375" style="21" customWidth="1"/>
    <col min="10501" max="10501" width="13.5703125" style="21" customWidth="1"/>
    <col min="10502" max="10502" width="10.140625" style="21" bestFit="1" customWidth="1"/>
    <col min="10503" max="10503" width="11.140625" style="21" bestFit="1" customWidth="1"/>
    <col min="10504" max="10504" width="12.5703125" style="21" customWidth="1"/>
    <col min="10505" max="10505" width="9.140625" style="21"/>
    <col min="10506" max="10506" width="11.85546875" style="21" customWidth="1"/>
    <col min="10507" max="10752" width="9.140625" style="21"/>
    <col min="10753" max="10753" width="7" style="21" customWidth="1"/>
    <col min="10754" max="10754" width="70" style="21" customWidth="1"/>
    <col min="10755" max="10755" width="6.140625" style="21" customWidth="1"/>
    <col min="10756" max="10756" width="6.7109375" style="21" customWidth="1"/>
    <col min="10757" max="10757" width="13.5703125" style="21" customWidth="1"/>
    <col min="10758" max="10758" width="10.140625" style="21" bestFit="1" customWidth="1"/>
    <col min="10759" max="10759" width="11.140625" style="21" bestFit="1" customWidth="1"/>
    <col min="10760" max="10760" width="12.5703125" style="21" customWidth="1"/>
    <col min="10761" max="10761" width="9.140625" style="21"/>
    <col min="10762" max="10762" width="11.85546875" style="21" customWidth="1"/>
    <col min="10763" max="11008" width="9.140625" style="21"/>
    <col min="11009" max="11009" width="7" style="21" customWidth="1"/>
    <col min="11010" max="11010" width="70" style="21" customWidth="1"/>
    <col min="11011" max="11011" width="6.140625" style="21" customWidth="1"/>
    <col min="11012" max="11012" width="6.7109375" style="21" customWidth="1"/>
    <col min="11013" max="11013" width="13.5703125" style="21" customWidth="1"/>
    <col min="11014" max="11014" width="10.140625" style="21" bestFit="1" customWidth="1"/>
    <col min="11015" max="11015" width="11.140625" style="21" bestFit="1" customWidth="1"/>
    <col min="11016" max="11016" width="12.5703125" style="21" customWidth="1"/>
    <col min="11017" max="11017" width="9.140625" style="21"/>
    <col min="11018" max="11018" width="11.85546875" style="21" customWidth="1"/>
    <col min="11019" max="11264" width="9.140625" style="21"/>
    <col min="11265" max="11265" width="7" style="21" customWidth="1"/>
    <col min="11266" max="11266" width="70" style="21" customWidth="1"/>
    <col min="11267" max="11267" width="6.140625" style="21" customWidth="1"/>
    <col min="11268" max="11268" width="6.7109375" style="21" customWidth="1"/>
    <col min="11269" max="11269" width="13.5703125" style="21" customWidth="1"/>
    <col min="11270" max="11270" width="10.140625" style="21" bestFit="1" customWidth="1"/>
    <col min="11271" max="11271" width="11.140625" style="21" bestFit="1" customWidth="1"/>
    <col min="11272" max="11272" width="12.5703125" style="21" customWidth="1"/>
    <col min="11273" max="11273" width="9.140625" style="21"/>
    <col min="11274" max="11274" width="11.85546875" style="21" customWidth="1"/>
    <col min="11275" max="11520" width="9.140625" style="21"/>
    <col min="11521" max="11521" width="7" style="21" customWidth="1"/>
    <col min="11522" max="11522" width="70" style="21" customWidth="1"/>
    <col min="11523" max="11523" width="6.140625" style="21" customWidth="1"/>
    <col min="11524" max="11524" width="6.7109375" style="21" customWidth="1"/>
    <col min="11525" max="11525" width="13.5703125" style="21" customWidth="1"/>
    <col min="11526" max="11526" width="10.140625" style="21" bestFit="1" customWidth="1"/>
    <col min="11527" max="11527" width="11.140625" style="21" bestFit="1" customWidth="1"/>
    <col min="11528" max="11528" width="12.5703125" style="21" customWidth="1"/>
    <col min="11529" max="11529" width="9.140625" style="21"/>
    <col min="11530" max="11530" width="11.85546875" style="21" customWidth="1"/>
    <col min="11531" max="11776" width="9.140625" style="21"/>
    <col min="11777" max="11777" width="7" style="21" customWidth="1"/>
    <col min="11778" max="11778" width="70" style="21" customWidth="1"/>
    <col min="11779" max="11779" width="6.140625" style="21" customWidth="1"/>
    <col min="11780" max="11780" width="6.7109375" style="21" customWidth="1"/>
    <col min="11781" max="11781" width="13.5703125" style="21" customWidth="1"/>
    <col min="11782" max="11782" width="10.140625" style="21" bestFit="1" customWidth="1"/>
    <col min="11783" max="11783" width="11.140625" style="21" bestFit="1" customWidth="1"/>
    <col min="11784" max="11784" width="12.5703125" style="21" customWidth="1"/>
    <col min="11785" max="11785" width="9.140625" style="21"/>
    <col min="11786" max="11786" width="11.85546875" style="21" customWidth="1"/>
    <col min="11787" max="12032" width="9.140625" style="21"/>
    <col min="12033" max="12033" width="7" style="21" customWidth="1"/>
    <col min="12034" max="12034" width="70" style="21" customWidth="1"/>
    <col min="12035" max="12035" width="6.140625" style="21" customWidth="1"/>
    <col min="12036" max="12036" width="6.7109375" style="21" customWidth="1"/>
    <col min="12037" max="12037" width="13.5703125" style="21" customWidth="1"/>
    <col min="12038" max="12038" width="10.140625" style="21" bestFit="1" customWidth="1"/>
    <col min="12039" max="12039" width="11.140625" style="21" bestFit="1" customWidth="1"/>
    <col min="12040" max="12040" width="12.5703125" style="21" customWidth="1"/>
    <col min="12041" max="12041" width="9.140625" style="21"/>
    <col min="12042" max="12042" width="11.85546875" style="21" customWidth="1"/>
    <col min="12043" max="12288" width="9.140625" style="21"/>
    <col min="12289" max="12289" width="7" style="21" customWidth="1"/>
    <col min="12290" max="12290" width="70" style="21" customWidth="1"/>
    <col min="12291" max="12291" width="6.140625" style="21" customWidth="1"/>
    <col min="12292" max="12292" width="6.7109375" style="21" customWidth="1"/>
    <col min="12293" max="12293" width="13.5703125" style="21" customWidth="1"/>
    <col min="12294" max="12294" width="10.140625" style="21" bestFit="1" customWidth="1"/>
    <col min="12295" max="12295" width="11.140625" style="21" bestFit="1" customWidth="1"/>
    <col min="12296" max="12296" width="12.5703125" style="21" customWidth="1"/>
    <col min="12297" max="12297" width="9.140625" style="21"/>
    <col min="12298" max="12298" width="11.85546875" style="21" customWidth="1"/>
    <col min="12299" max="12544" width="9.140625" style="21"/>
    <col min="12545" max="12545" width="7" style="21" customWidth="1"/>
    <col min="12546" max="12546" width="70" style="21" customWidth="1"/>
    <col min="12547" max="12547" width="6.140625" style="21" customWidth="1"/>
    <col min="12548" max="12548" width="6.7109375" style="21" customWidth="1"/>
    <col min="12549" max="12549" width="13.5703125" style="21" customWidth="1"/>
    <col min="12550" max="12550" width="10.140625" style="21" bestFit="1" customWidth="1"/>
    <col min="12551" max="12551" width="11.140625" style="21" bestFit="1" customWidth="1"/>
    <col min="12552" max="12552" width="12.5703125" style="21" customWidth="1"/>
    <col min="12553" max="12553" width="9.140625" style="21"/>
    <col min="12554" max="12554" width="11.85546875" style="21" customWidth="1"/>
    <col min="12555" max="12800" width="9.140625" style="21"/>
    <col min="12801" max="12801" width="7" style="21" customWidth="1"/>
    <col min="12802" max="12802" width="70" style="21" customWidth="1"/>
    <col min="12803" max="12803" width="6.140625" style="21" customWidth="1"/>
    <col min="12804" max="12804" width="6.7109375" style="21" customWidth="1"/>
    <col min="12805" max="12805" width="13.5703125" style="21" customWidth="1"/>
    <col min="12806" max="12806" width="10.140625" style="21" bestFit="1" customWidth="1"/>
    <col min="12807" max="12807" width="11.140625" style="21" bestFit="1" customWidth="1"/>
    <col min="12808" max="12808" width="12.5703125" style="21" customWidth="1"/>
    <col min="12809" max="12809" width="9.140625" style="21"/>
    <col min="12810" max="12810" width="11.85546875" style="21" customWidth="1"/>
    <col min="12811" max="13056" width="9.140625" style="21"/>
    <col min="13057" max="13057" width="7" style="21" customWidth="1"/>
    <col min="13058" max="13058" width="70" style="21" customWidth="1"/>
    <col min="13059" max="13059" width="6.140625" style="21" customWidth="1"/>
    <col min="13060" max="13060" width="6.7109375" style="21" customWidth="1"/>
    <col min="13061" max="13061" width="13.5703125" style="21" customWidth="1"/>
    <col min="13062" max="13062" width="10.140625" style="21" bestFit="1" customWidth="1"/>
    <col min="13063" max="13063" width="11.140625" style="21" bestFit="1" customWidth="1"/>
    <col min="13064" max="13064" width="12.5703125" style="21" customWidth="1"/>
    <col min="13065" max="13065" width="9.140625" style="21"/>
    <col min="13066" max="13066" width="11.85546875" style="21" customWidth="1"/>
    <col min="13067" max="13312" width="9.140625" style="21"/>
    <col min="13313" max="13313" width="7" style="21" customWidth="1"/>
    <col min="13314" max="13314" width="70" style="21" customWidth="1"/>
    <col min="13315" max="13315" width="6.140625" style="21" customWidth="1"/>
    <col min="13316" max="13316" width="6.7109375" style="21" customWidth="1"/>
    <col min="13317" max="13317" width="13.5703125" style="21" customWidth="1"/>
    <col min="13318" max="13318" width="10.140625" style="21" bestFit="1" customWidth="1"/>
    <col min="13319" max="13319" width="11.140625" style="21" bestFit="1" customWidth="1"/>
    <col min="13320" max="13320" width="12.5703125" style="21" customWidth="1"/>
    <col min="13321" max="13321" width="9.140625" style="21"/>
    <col min="13322" max="13322" width="11.85546875" style="21" customWidth="1"/>
    <col min="13323" max="13568" width="9.140625" style="21"/>
    <col min="13569" max="13569" width="7" style="21" customWidth="1"/>
    <col min="13570" max="13570" width="70" style="21" customWidth="1"/>
    <col min="13571" max="13571" width="6.140625" style="21" customWidth="1"/>
    <col min="13572" max="13572" width="6.7109375" style="21" customWidth="1"/>
    <col min="13573" max="13573" width="13.5703125" style="21" customWidth="1"/>
    <col min="13574" max="13574" width="10.140625" style="21" bestFit="1" customWidth="1"/>
    <col min="13575" max="13575" width="11.140625" style="21" bestFit="1" customWidth="1"/>
    <col min="13576" max="13576" width="12.5703125" style="21" customWidth="1"/>
    <col min="13577" max="13577" width="9.140625" style="21"/>
    <col min="13578" max="13578" width="11.85546875" style="21" customWidth="1"/>
    <col min="13579" max="13824" width="9.140625" style="21"/>
    <col min="13825" max="13825" width="7" style="21" customWidth="1"/>
    <col min="13826" max="13826" width="70" style="21" customWidth="1"/>
    <col min="13827" max="13827" width="6.140625" style="21" customWidth="1"/>
    <col min="13828" max="13828" width="6.7109375" style="21" customWidth="1"/>
    <col min="13829" max="13829" width="13.5703125" style="21" customWidth="1"/>
    <col min="13830" max="13830" width="10.140625" style="21" bestFit="1" customWidth="1"/>
    <col min="13831" max="13831" width="11.140625" style="21" bestFit="1" customWidth="1"/>
    <col min="13832" max="13832" width="12.5703125" style="21" customWidth="1"/>
    <col min="13833" max="13833" width="9.140625" style="21"/>
    <col min="13834" max="13834" width="11.85546875" style="21" customWidth="1"/>
    <col min="13835" max="14080" width="9.140625" style="21"/>
    <col min="14081" max="14081" width="7" style="21" customWidth="1"/>
    <col min="14082" max="14082" width="70" style="21" customWidth="1"/>
    <col min="14083" max="14083" width="6.140625" style="21" customWidth="1"/>
    <col min="14084" max="14084" width="6.7109375" style="21" customWidth="1"/>
    <col min="14085" max="14085" width="13.5703125" style="21" customWidth="1"/>
    <col min="14086" max="14086" width="10.140625" style="21" bestFit="1" customWidth="1"/>
    <col min="14087" max="14087" width="11.140625" style="21" bestFit="1" customWidth="1"/>
    <col min="14088" max="14088" width="12.5703125" style="21" customWidth="1"/>
    <col min="14089" max="14089" width="9.140625" style="21"/>
    <col min="14090" max="14090" width="11.85546875" style="21" customWidth="1"/>
    <col min="14091" max="14336" width="9.140625" style="21"/>
    <col min="14337" max="14337" width="7" style="21" customWidth="1"/>
    <col min="14338" max="14338" width="70" style="21" customWidth="1"/>
    <col min="14339" max="14339" width="6.140625" style="21" customWidth="1"/>
    <col min="14340" max="14340" width="6.7109375" style="21" customWidth="1"/>
    <col min="14341" max="14341" width="13.5703125" style="21" customWidth="1"/>
    <col min="14342" max="14342" width="10.140625" style="21" bestFit="1" customWidth="1"/>
    <col min="14343" max="14343" width="11.140625" style="21" bestFit="1" customWidth="1"/>
    <col min="14344" max="14344" width="12.5703125" style="21" customWidth="1"/>
    <col min="14345" max="14345" width="9.140625" style="21"/>
    <col min="14346" max="14346" width="11.85546875" style="21" customWidth="1"/>
    <col min="14347" max="14592" width="9.140625" style="21"/>
    <col min="14593" max="14593" width="7" style="21" customWidth="1"/>
    <col min="14594" max="14594" width="70" style="21" customWidth="1"/>
    <col min="14595" max="14595" width="6.140625" style="21" customWidth="1"/>
    <col min="14596" max="14596" width="6.7109375" style="21" customWidth="1"/>
    <col min="14597" max="14597" width="13.5703125" style="21" customWidth="1"/>
    <col min="14598" max="14598" width="10.140625" style="21" bestFit="1" customWidth="1"/>
    <col min="14599" max="14599" width="11.140625" style="21" bestFit="1" customWidth="1"/>
    <col min="14600" max="14600" width="12.5703125" style="21" customWidth="1"/>
    <col min="14601" max="14601" width="9.140625" style="21"/>
    <col min="14602" max="14602" width="11.85546875" style="21" customWidth="1"/>
    <col min="14603" max="14848" width="9.140625" style="21"/>
    <col min="14849" max="14849" width="7" style="21" customWidth="1"/>
    <col min="14850" max="14850" width="70" style="21" customWidth="1"/>
    <col min="14851" max="14851" width="6.140625" style="21" customWidth="1"/>
    <col min="14852" max="14852" width="6.7109375" style="21" customWidth="1"/>
    <col min="14853" max="14853" width="13.5703125" style="21" customWidth="1"/>
    <col min="14854" max="14854" width="10.140625" style="21" bestFit="1" customWidth="1"/>
    <col min="14855" max="14855" width="11.140625" style="21" bestFit="1" customWidth="1"/>
    <col min="14856" max="14856" width="12.5703125" style="21" customWidth="1"/>
    <col min="14857" max="14857" width="9.140625" style="21"/>
    <col min="14858" max="14858" width="11.85546875" style="21" customWidth="1"/>
    <col min="14859" max="15104" width="9.140625" style="21"/>
    <col min="15105" max="15105" width="7" style="21" customWidth="1"/>
    <col min="15106" max="15106" width="70" style="21" customWidth="1"/>
    <col min="15107" max="15107" width="6.140625" style="21" customWidth="1"/>
    <col min="15108" max="15108" width="6.7109375" style="21" customWidth="1"/>
    <col min="15109" max="15109" width="13.5703125" style="21" customWidth="1"/>
    <col min="15110" max="15110" width="10.140625" style="21" bestFit="1" customWidth="1"/>
    <col min="15111" max="15111" width="11.140625" style="21" bestFit="1" customWidth="1"/>
    <col min="15112" max="15112" width="12.5703125" style="21" customWidth="1"/>
    <col min="15113" max="15113" width="9.140625" style="21"/>
    <col min="15114" max="15114" width="11.85546875" style="21" customWidth="1"/>
    <col min="15115" max="15360" width="9.140625" style="21"/>
    <col min="15361" max="15361" width="7" style="21" customWidth="1"/>
    <col min="15362" max="15362" width="70" style="21" customWidth="1"/>
    <col min="15363" max="15363" width="6.140625" style="21" customWidth="1"/>
    <col min="15364" max="15364" width="6.7109375" style="21" customWidth="1"/>
    <col min="15365" max="15365" width="13.5703125" style="21" customWidth="1"/>
    <col min="15366" max="15366" width="10.140625" style="21" bestFit="1" customWidth="1"/>
    <col min="15367" max="15367" width="11.140625" style="21" bestFit="1" customWidth="1"/>
    <col min="15368" max="15368" width="12.5703125" style="21" customWidth="1"/>
    <col min="15369" max="15369" width="9.140625" style="21"/>
    <col min="15370" max="15370" width="11.85546875" style="21" customWidth="1"/>
    <col min="15371" max="15616" width="9.140625" style="21"/>
    <col min="15617" max="15617" width="7" style="21" customWidth="1"/>
    <col min="15618" max="15618" width="70" style="21" customWidth="1"/>
    <col min="15619" max="15619" width="6.140625" style="21" customWidth="1"/>
    <col min="15620" max="15620" width="6.7109375" style="21" customWidth="1"/>
    <col min="15621" max="15621" width="13.5703125" style="21" customWidth="1"/>
    <col min="15622" max="15622" width="10.140625" style="21" bestFit="1" customWidth="1"/>
    <col min="15623" max="15623" width="11.140625" style="21" bestFit="1" customWidth="1"/>
    <col min="15624" max="15624" width="12.5703125" style="21" customWidth="1"/>
    <col min="15625" max="15625" width="9.140625" style="21"/>
    <col min="15626" max="15626" width="11.85546875" style="21" customWidth="1"/>
    <col min="15627" max="15872" width="9.140625" style="21"/>
    <col min="15873" max="15873" width="7" style="21" customWidth="1"/>
    <col min="15874" max="15874" width="70" style="21" customWidth="1"/>
    <col min="15875" max="15875" width="6.140625" style="21" customWidth="1"/>
    <col min="15876" max="15876" width="6.7109375" style="21" customWidth="1"/>
    <col min="15877" max="15877" width="13.5703125" style="21" customWidth="1"/>
    <col min="15878" max="15878" width="10.140625" style="21" bestFit="1" customWidth="1"/>
    <col min="15879" max="15879" width="11.140625" style="21" bestFit="1" customWidth="1"/>
    <col min="15880" max="15880" width="12.5703125" style="21" customWidth="1"/>
    <col min="15881" max="15881" width="9.140625" style="21"/>
    <col min="15882" max="15882" width="11.85546875" style="21" customWidth="1"/>
    <col min="15883" max="16128" width="9.140625" style="21"/>
    <col min="16129" max="16129" width="7" style="21" customWidth="1"/>
    <col min="16130" max="16130" width="70" style="21" customWidth="1"/>
    <col min="16131" max="16131" width="6.140625" style="21" customWidth="1"/>
    <col min="16132" max="16132" width="6.7109375" style="21" customWidth="1"/>
    <col min="16133" max="16133" width="13.5703125" style="21" customWidth="1"/>
    <col min="16134" max="16134" width="10.140625" style="21" bestFit="1" customWidth="1"/>
    <col min="16135" max="16135" width="11.140625" style="21" bestFit="1" customWidth="1"/>
    <col min="16136" max="16136" width="12.5703125" style="21" customWidth="1"/>
    <col min="16137" max="16137" width="9.140625" style="21"/>
    <col min="16138" max="16138" width="11.85546875" style="21" customWidth="1"/>
    <col min="16139" max="16384" width="9.140625" style="21"/>
  </cols>
  <sheetData>
    <row r="1" spans="1:10" ht="15" customHeight="1">
      <c r="A1" s="17" t="s">
        <v>65</v>
      </c>
      <c r="B1" s="18" t="s">
        <v>2</v>
      </c>
      <c r="C1" s="18"/>
      <c r="D1" s="18" t="s">
        <v>3</v>
      </c>
      <c r="E1" s="17" t="s">
        <v>66</v>
      </c>
      <c r="F1" s="18" t="s">
        <v>67</v>
      </c>
      <c r="G1" s="17" t="s">
        <v>68</v>
      </c>
      <c r="H1" s="20"/>
      <c r="I1" s="20"/>
      <c r="J1" s="19"/>
    </row>
    <row r="2" spans="1:10" s="27" customFormat="1" ht="15.75">
      <c r="A2" s="22"/>
      <c r="B2" s="23" t="s">
        <v>69</v>
      </c>
      <c r="C2" s="23"/>
      <c r="D2" s="24"/>
      <c r="E2" s="25"/>
      <c r="F2" s="26"/>
      <c r="H2" s="26"/>
    </row>
    <row r="3" spans="1:10" s="27" customFormat="1">
      <c r="A3" s="28"/>
      <c r="B3" s="29" t="s">
        <v>70</v>
      </c>
      <c r="C3" s="29"/>
      <c r="D3" s="30"/>
      <c r="E3" s="31"/>
      <c r="F3" s="26"/>
      <c r="H3" s="26"/>
    </row>
    <row r="4" spans="1:10" s="27" customFormat="1" ht="117" customHeight="1">
      <c r="A4" s="32" t="s">
        <v>71</v>
      </c>
      <c r="B4" s="156" t="s">
        <v>72</v>
      </c>
      <c r="C4" s="156"/>
      <c r="D4" s="156"/>
      <c r="E4" s="156"/>
      <c r="F4" s="157"/>
      <c r="G4" s="157"/>
      <c r="H4" s="26"/>
    </row>
    <row r="5" spans="1:10" s="27" customFormat="1" ht="18" customHeight="1">
      <c r="A5" s="28"/>
      <c r="B5" s="158" t="s">
        <v>148</v>
      </c>
      <c r="C5" s="158"/>
      <c r="D5" s="156"/>
      <c r="E5" s="156"/>
    </row>
    <row r="6" spans="1:10" s="27" customFormat="1" ht="15.75" customHeight="1">
      <c r="A6" s="28"/>
      <c r="B6" s="158" t="s">
        <v>149</v>
      </c>
      <c r="C6" s="158"/>
      <c r="D6" s="156"/>
      <c r="E6" s="156"/>
    </row>
    <row r="7" spans="1:10" s="27" customFormat="1" ht="32.25" customHeight="1">
      <c r="A7" s="28"/>
      <c r="B7" s="158" t="s">
        <v>236</v>
      </c>
      <c r="C7" s="158"/>
      <c r="D7" s="156"/>
      <c r="E7" s="156"/>
      <c r="F7" s="157"/>
      <c r="G7" s="157"/>
    </row>
    <row r="8" spans="1:10" s="27" customFormat="1">
      <c r="A8" s="28"/>
      <c r="B8" s="158" t="s">
        <v>73</v>
      </c>
      <c r="C8" s="158"/>
      <c r="D8" s="156"/>
      <c r="E8" s="156"/>
    </row>
    <row r="9" spans="1:10" s="27" customFormat="1">
      <c r="A9" s="28"/>
      <c r="B9" s="23"/>
      <c r="C9" s="23"/>
      <c r="D9" s="29"/>
      <c r="E9" s="33"/>
    </row>
    <row r="10" spans="1:10" ht="15" customHeight="1">
      <c r="A10" s="60" t="s">
        <v>127</v>
      </c>
      <c r="B10" s="34" t="s">
        <v>74</v>
      </c>
      <c r="C10" s="34"/>
      <c r="D10" s="35"/>
      <c r="E10" s="61"/>
      <c r="F10" s="36"/>
      <c r="G10" s="37"/>
      <c r="H10" s="38"/>
    </row>
    <row r="11" spans="1:10" ht="15.75" customHeight="1">
      <c r="A11" s="62">
        <v>1</v>
      </c>
      <c r="B11" s="39" t="s">
        <v>75</v>
      </c>
      <c r="C11" s="39"/>
      <c r="D11" s="40"/>
      <c r="E11" s="31"/>
      <c r="F11" s="41"/>
      <c r="G11" s="63"/>
      <c r="H11" s="38"/>
    </row>
    <row r="12" spans="1:10" s="65" customFormat="1">
      <c r="A12" s="62"/>
      <c r="B12" s="50" t="s">
        <v>96</v>
      </c>
      <c r="C12" s="50"/>
      <c r="D12" s="40" t="s">
        <v>76</v>
      </c>
      <c r="E12" s="31">
        <v>150</v>
      </c>
      <c r="F12" s="41"/>
      <c r="G12" s="64">
        <f t="shared" ref="G12:G17" si="0">E12*F12</f>
        <v>0</v>
      </c>
      <c r="H12" s="66"/>
      <c r="J12" s="66"/>
    </row>
    <row r="13" spans="1:10" s="65" customFormat="1">
      <c r="A13" s="62"/>
      <c r="B13" s="50" t="s">
        <v>258</v>
      </c>
      <c r="C13" s="50"/>
      <c r="D13" s="40" t="s">
        <v>76</v>
      </c>
      <c r="E13" s="31">
        <v>135</v>
      </c>
      <c r="F13" s="41"/>
      <c r="G13" s="64">
        <f t="shared" si="0"/>
        <v>0</v>
      </c>
      <c r="H13" s="66"/>
      <c r="J13" s="66"/>
    </row>
    <row r="14" spans="1:10" s="65" customFormat="1">
      <c r="A14" s="62"/>
      <c r="B14" s="50" t="s">
        <v>173</v>
      </c>
      <c r="C14" s="50"/>
      <c r="D14" s="40" t="s">
        <v>76</v>
      </c>
      <c r="E14" s="31">
        <v>10</v>
      </c>
      <c r="F14" s="41"/>
      <c r="G14" s="64">
        <f t="shared" si="0"/>
        <v>0</v>
      </c>
      <c r="H14" s="66"/>
      <c r="J14" s="66"/>
    </row>
    <row r="15" spans="1:10" s="65" customFormat="1">
      <c r="A15" s="62"/>
      <c r="B15" s="50" t="s">
        <v>174</v>
      </c>
      <c r="C15" s="50"/>
      <c r="D15" s="40" t="s">
        <v>76</v>
      </c>
      <c r="E15" s="31">
        <v>230</v>
      </c>
      <c r="F15" s="41"/>
      <c r="G15" s="64">
        <f t="shared" si="0"/>
        <v>0</v>
      </c>
      <c r="H15" s="66"/>
      <c r="J15" s="66"/>
    </row>
    <row r="16" spans="1:10" s="65" customFormat="1">
      <c r="A16" s="62"/>
      <c r="B16" s="50" t="s">
        <v>97</v>
      </c>
      <c r="C16" s="50"/>
      <c r="D16" s="40" t="s">
        <v>76</v>
      </c>
      <c r="E16" s="31">
        <v>520</v>
      </c>
      <c r="F16" s="41"/>
      <c r="G16" s="64">
        <f t="shared" si="0"/>
        <v>0</v>
      </c>
      <c r="H16" s="66"/>
      <c r="J16" s="66"/>
    </row>
    <row r="17" spans="1:10" s="65" customFormat="1">
      <c r="A17" s="62"/>
      <c r="B17" s="50" t="s">
        <v>98</v>
      </c>
      <c r="C17" s="50"/>
      <c r="D17" s="40" t="s">
        <v>76</v>
      </c>
      <c r="E17" s="31">
        <v>260</v>
      </c>
      <c r="F17" s="41"/>
      <c r="G17" s="64">
        <f t="shared" si="0"/>
        <v>0</v>
      </c>
      <c r="H17" s="66"/>
      <c r="J17" s="66"/>
    </row>
    <row r="18" spans="1:10" ht="6" customHeight="1">
      <c r="A18" s="62"/>
      <c r="B18" s="15"/>
      <c r="C18" s="15"/>
      <c r="D18" s="42"/>
      <c r="E18" s="43"/>
      <c r="F18" s="67"/>
      <c r="G18" s="63"/>
      <c r="H18" s="38"/>
    </row>
    <row r="19" spans="1:10" ht="27" customHeight="1">
      <c r="A19" s="62">
        <f>A11+1</f>
        <v>2</v>
      </c>
      <c r="B19" s="39" t="s">
        <v>244</v>
      </c>
      <c r="C19" s="39"/>
      <c r="D19" s="40"/>
      <c r="E19" s="31"/>
      <c r="F19" s="41"/>
      <c r="G19" s="63"/>
      <c r="H19" s="38"/>
    </row>
    <row r="20" spans="1:10" ht="15.75" customHeight="1">
      <c r="A20" s="62"/>
      <c r="B20" s="50" t="s">
        <v>96</v>
      </c>
      <c r="C20" s="39"/>
      <c r="D20" s="40" t="s">
        <v>9</v>
      </c>
      <c r="E20" s="31">
        <v>2</v>
      </c>
      <c r="F20" s="41"/>
      <c r="G20" s="64">
        <f t="shared" ref="G20:G25" si="1">E20*F20</f>
        <v>0</v>
      </c>
      <c r="H20" s="38"/>
    </row>
    <row r="21" spans="1:10" s="65" customFormat="1">
      <c r="A21" s="62"/>
      <c r="B21" s="50" t="s">
        <v>258</v>
      </c>
      <c r="C21" s="50"/>
      <c r="D21" s="40" t="s">
        <v>9</v>
      </c>
      <c r="E21" s="31">
        <v>2</v>
      </c>
      <c r="F21" s="41"/>
      <c r="G21" s="64">
        <f t="shared" si="1"/>
        <v>0</v>
      </c>
      <c r="H21" s="66"/>
      <c r="J21" s="66"/>
    </row>
    <row r="22" spans="1:10" s="65" customFormat="1">
      <c r="A22" s="62"/>
      <c r="B22" s="50" t="s">
        <v>173</v>
      </c>
      <c r="C22" s="50"/>
      <c r="D22" s="40" t="s">
        <v>9</v>
      </c>
      <c r="E22" s="31">
        <v>2</v>
      </c>
      <c r="F22" s="41"/>
      <c r="G22" s="64">
        <f t="shared" si="1"/>
        <v>0</v>
      </c>
      <c r="H22" s="66"/>
      <c r="J22" s="66"/>
    </row>
    <row r="23" spans="1:10" s="65" customFormat="1">
      <c r="A23" s="62"/>
      <c r="B23" s="50" t="s">
        <v>174</v>
      </c>
      <c r="C23" s="50"/>
      <c r="D23" s="40" t="s">
        <v>9</v>
      </c>
      <c r="E23" s="31">
        <v>2</v>
      </c>
      <c r="F23" s="41"/>
      <c r="G23" s="64">
        <f t="shared" si="1"/>
        <v>0</v>
      </c>
      <c r="H23" s="66"/>
      <c r="J23" s="66"/>
    </row>
    <row r="24" spans="1:10" s="65" customFormat="1">
      <c r="A24" s="62"/>
      <c r="B24" s="50" t="s">
        <v>97</v>
      </c>
      <c r="C24" s="50"/>
      <c r="D24" s="40" t="s">
        <v>9</v>
      </c>
      <c r="E24" s="31">
        <v>6</v>
      </c>
      <c r="F24" s="41"/>
      <c r="G24" s="64">
        <f t="shared" si="1"/>
        <v>0</v>
      </c>
      <c r="H24" s="66"/>
      <c r="J24" s="66"/>
    </row>
    <row r="25" spans="1:10" s="65" customFormat="1" ht="13.5" customHeight="1">
      <c r="A25" s="62"/>
      <c r="B25" s="50" t="s">
        <v>98</v>
      </c>
      <c r="C25" s="50"/>
      <c r="D25" s="40" t="s">
        <v>9</v>
      </c>
      <c r="E25" s="31">
        <v>10</v>
      </c>
      <c r="F25" s="41"/>
      <c r="G25" s="64">
        <f t="shared" si="1"/>
        <v>0</v>
      </c>
      <c r="H25" s="66"/>
      <c r="J25" s="66"/>
    </row>
    <row r="26" spans="1:10" s="65" customFormat="1" ht="8.25" customHeight="1">
      <c r="A26" s="62"/>
      <c r="B26" s="50"/>
      <c r="C26" s="50"/>
      <c r="D26" s="40"/>
      <c r="E26" s="31"/>
      <c r="F26" s="41"/>
      <c r="G26" s="64"/>
      <c r="H26" s="66"/>
      <c r="J26" s="66"/>
    </row>
    <row r="27" spans="1:10" ht="15.75" customHeight="1">
      <c r="A27" s="62">
        <f>A19+1</f>
        <v>3</v>
      </c>
      <c r="B27" s="39" t="s">
        <v>77</v>
      </c>
      <c r="C27" s="39"/>
      <c r="D27" s="40"/>
      <c r="E27" s="31"/>
      <c r="F27" s="41"/>
      <c r="G27" s="63"/>
      <c r="H27" s="38"/>
    </row>
    <row r="28" spans="1:10" s="65" customFormat="1" ht="13.5" customHeight="1">
      <c r="A28" s="62"/>
      <c r="B28" s="50" t="s">
        <v>243</v>
      </c>
      <c r="C28" s="50"/>
      <c r="D28" s="40" t="s">
        <v>76</v>
      </c>
      <c r="E28" s="31">
        <v>50</v>
      </c>
      <c r="F28" s="41"/>
      <c r="G28" s="64">
        <f t="shared" ref="G28:G35" si="2">E28*F28</f>
        <v>0</v>
      </c>
      <c r="H28" s="66"/>
      <c r="J28" s="66"/>
    </row>
    <row r="29" spans="1:10" s="65" customFormat="1" ht="13.5" customHeight="1">
      <c r="A29" s="62"/>
      <c r="B29" s="50" t="s">
        <v>226</v>
      </c>
      <c r="C29" s="50"/>
      <c r="D29" s="40" t="s">
        <v>76</v>
      </c>
      <c r="E29" s="31">
        <v>10</v>
      </c>
      <c r="F29" s="41"/>
      <c r="G29" s="64">
        <f t="shared" si="2"/>
        <v>0</v>
      </c>
      <c r="H29" s="66"/>
      <c r="J29" s="66"/>
    </row>
    <row r="30" spans="1:10" s="65" customFormat="1" ht="13.5" customHeight="1">
      <c r="A30" s="62"/>
      <c r="B30" s="50" t="s">
        <v>259</v>
      </c>
      <c r="C30" s="50"/>
      <c r="D30" s="40" t="s">
        <v>76</v>
      </c>
      <c r="E30" s="31">
        <v>300</v>
      </c>
      <c r="F30" s="41"/>
      <c r="G30" s="64">
        <f t="shared" ref="G30" si="3">E30*F30</f>
        <v>0</v>
      </c>
      <c r="H30" s="66"/>
      <c r="J30" s="66"/>
    </row>
    <row r="31" spans="1:10" s="65" customFormat="1" ht="31.5" customHeight="1">
      <c r="A31" s="62"/>
      <c r="B31" s="50" t="s">
        <v>242</v>
      </c>
      <c r="C31" s="50"/>
      <c r="D31" s="40" t="s">
        <v>76</v>
      </c>
      <c r="E31" s="31">
        <v>400</v>
      </c>
      <c r="F31" s="41"/>
      <c r="G31" s="64">
        <f>E31*F31</f>
        <v>0</v>
      </c>
      <c r="H31" s="66"/>
      <c r="J31" s="66"/>
    </row>
    <row r="32" spans="1:10" s="65" customFormat="1" ht="31.5" customHeight="1">
      <c r="A32" s="62"/>
      <c r="B32" s="50" t="s">
        <v>241</v>
      </c>
      <c r="C32" s="50"/>
      <c r="D32" s="40" t="s">
        <v>76</v>
      </c>
      <c r="E32" s="31">
        <v>400</v>
      </c>
      <c r="F32" s="41"/>
      <c r="G32" s="64">
        <f t="shared" si="2"/>
        <v>0</v>
      </c>
      <c r="H32" s="66"/>
      <c r="J32" s="66"/>
    </row>
    <row r="33" spans="1:10" s="65" customFormat="1" ht="17.25" customHeight="1">
      <c r="A33" s="62"/>
      <c r="B33" s="50" t="s">
        <v>260</v>
      </c>
      <c r="C33" s="50"/>
      <c r="D33" s="40" t="s">
        <v>76</v>
      </c>
      <c r="E33" s="31">
        <v>230</v>
      </c>
      <c r="F33" s="41"/>
      <c r="G33" s="64">
        <f t="shared" si="2"/>
        <v>0</v>
      </c>
      <c r="H33" s="66"/>
      <c r="J33" s="66"/>
    </row>
    <row r="34" spans="1:10" s="65" customFormat="1" ht="17.25" customHeight="1">
      <c r="A34" s="62"/>
      <c r="B34" s="50" t="s">
        <v>240</v>
      </c>
      <c r="C34" s="50"/>
      <c r="D34" s="40" t="s">
        <v>76</v>
      </c>
      <c r="E34" s="31">
        <v>600</v>
      </c>
      <c r="F34" s="41"/>
      <c r="G34" s="64">
        <f t="shared" si="2"/>
        <v>0</v>
      </c>
      <c r="H34" s="66"/>
      <c r="J34" s="66"/>
    </row>
    <row r="35" spans="1:10" s="65" customFormat="1" ht="13.5" customHeight="1">
      <c r="A35" s="62"/>
      <c r="B35" s="50" t="s">
        <v>99</v>
      </c>
      <c r="C35" s="50"/>
      <c r="D35" s="40" t="s">
        <v>76</v>
      </c>
      <c r="E35" s="31">
        <v>30</v>
      </c>
      <c r="F35" s="41"/>
      <c r="G35" s="64">
        <f t="shared" si="2"/>
        <v>0</v>
      </c>
      <c r="H35" s="66"/>
      <c r="J35" s="66"/>
    </row>
    <row r="36" spans="1:10" ht="7.5" customHeight="1">
      <c r="A36" s="62"/>
      <c r="B36" s="15"/>
      <c r="C36" s="15"/>
      <c r="D36" s="42"/>
      <c r="E36" s="43"/>
      <c r="F36" s="67"/>
      <c r="G36" s="63"/>
      <c r="H36" s="38"/>
    </row>
    <row r="37" spans="1:10" ht="15.75" customHeight="1">
      <c r="A37" s="62">
        <f>A27+1</f>
        <v>4</v>
      </c>
      <c r="B37" s="39" t="s">
        <v>110</v>
      </c>
      <c r="C37" s="39"/>
      <c r="D37" s="40" t="s">
        <v>76</v>
      </c>
      <c r="E37" s="31">
        <v>16</v>
      </c>
      <c r="F37" s="41"/>
      <c r="G37" s="64">
        <f>E37*F37</f>
        <v>0</v>
      </c>
      <c r="H37" s="38"/>
    </row>
    <row r="38" spans="1:10" s="65" customFormat="1" ht="8.25" customHeight="1">
      <c r="A38" s="62"/>
      <c r="B38" s="50"/>
      <c r="C38" s="50"/>
      <c r="D38" s="40"/>
      <c r="E38" s="31"/>
      <c r="F38" s="41"/>
      <c r="G38" s="64"/>
      <c r="H38" s="66"/>
      <c r="J38" s="66"/>
    </row>
    <row r="39" spans="1:10" s="65" customFormat="1" ht="18" customHeight="1">
      <c r="A39" s="62">
        <f>A37+1</f>
        <v>5</v>
      </c>
      <c r="B39" s="39" t="s">
        <v>237</v>
      </c>
      <c r="C39" s="39"/>
      <c r="D39" s="40" t="s">
        <v>76</v>
      </c>
      <c r="E39" s="31">
        <v>6</v>
      </c>
      <c r="F39" s="41"/>
      <c r="G39" s="64">
        <f>E39*F39</f>
        <v>0</v>
      </c>
      <c r="H39" s="66"/>
      <c r="J39" s="66"/>
    </row>
    <row r="40" spans="1:10" s="65" customFormat="1" ht="8.25" customHeight="1">
      <c r="A40" s="62"/>
      <c r="B40" s="39"/>
      <c r="C40" s="50"/>
      <c r="D40" s="40"/>
      <c r="E40" s="31"/>
      <c r="F40" s="41"/>
      <c r="G40" s="64"/>
      <c r="H40" s="66"/>
      <c r="J40" s="66"/>
    </row>
    <row r="41" spans="1:10" s="145" customFormat="1" ht="38.25">
      <c r="A41" s="62">
        <f>A39+1</f>
        <v>6</v>
      </c>
      <c r="B41" s="39" t="s">
        <v>238</v>
      </c>
      <c r="C41" s="53"/>
      <c r="D41" s="146"/>
      <c r="E41" s="147"/>
      <c r="F41" s="64"/>
    </row>
    <row r="42" spans="1:10" s="145" customFormat="1" ht="15" customHeight="1">
      <c r="A42" s="62"/>
      <c r="B42" s="39" t="s">
        <v>239</v>
      </c>
      <c r="C42" s="40"/>
      <c r="D42" s="40" t="s">
        <v>76</v>
      </c>
      <c r="E42" s="129">
        <v>30</v>
      </c>
      <c r="F42" s="64"/>
      <c r="G42" s="64">
        <f>E42*F42</f>
        <v>0</v>
      </c>
    </row>
    <row r="43" spans="1:10" s="145" customFormat="1" ht="15" customHeight="1">
      <c r="A43" s="62"/>
      <c r="B43" s="39"/>
      <c r="C43" s="40"/>
      <c r="D43" s="33"/>
      <c r="E43" s="129"/>
      <c r="F43" s="64"/>
    </row>
    <row r="44" spans="1:10" s="65" customFormat="1" ht="27.75" customHeight="1">
      <c r="A44" s="62">
        <f>A41+1</f>
        <v>7</v>
      </c>
      <c r="B44" s="39" t="s">
        <v>195</v>
      </c>
      <c r="C44" s="39"/>
      <c r="D44" s="40" t="s">
        <v>76</v>
      </c>
      <c r="E44" s="31">
        <v>110</v>
      </c>
      <c r="F44" s="41"/>
      <c r="G44" s="64">
        <f>E44*F44</f>
        <v>0</v>
      </c>
      <c r="H44" s="66"/>
      <c r="J44" s="66"/>
    </row>
    <row r="45" spans="1:10" s="65" customFormat="1" ht="8.25" customHeight="1">
      <c r="A45" s="62"/>
      <c r="B45" s="39"/>
      <c r="C45" s="15"/>
      <c r="D45" s="42"/>
      <c r="E45" s="43"/>
      <c r="F45" s="67"/>
      <c r="G45" s="63"/>
      <c r="H45" s="66"/>
      <c r="J45" s="66"/>
    </row>
    <row r="46" spans="1:10" s="65" customFormat="1" ht="27.75" customHeight="1">
      <c r="A46" s="62">
        <f>A44+1</f>
        <v>8</v>
      </c>
      <c r="B46" s="39" t="s">
        <v>233</v>
      </c>
      <c r="C46" s="39"/>
      <c r="D46" s="40" t="s">
        <v>91</v>
      </c>
      <c r="E46" s="31">
        <v>6</v>
      </c>
      <c r="F46" s="41"/>
      <c r="G46" s="64">
        <f>E46*F46</f>
        <v>0</v>
      </c>
      <c r="H46" s="66"/>
      <c r="J46" s="66"/>
    </row>
    <row r="47" spans="1:10" s="65" customFormat="1" ht="8.25" customHeight="1">
      <c r="A47" s="62"/>
      <c r="B47" s="39"/>
      <c r="C47" s="15"/>
      <c r="D47" s="42"/>
      <c r="E47" s="43"/>
      <c r="F47" s="67"/>
      <c r="G47" s="63"/>
      <c r="H47" s="66"/>
      <c r="J47" s="66"/>
    </row>
    <row r="48" spans="1:10" s="65" customFormat="1" ht="8.25" customHeight="1">
      <c r="A48" s="62"/>
      <c r="B48" s="39"/>
      <c r="C48" s="50"/>
      <c r="D48" s="40"/>
      <c r="E48" s="31"/>
      <c r="F48" s="41"/>
      <c r="G48" s="64"/>
      <c r="H48" s="66"/>
      <c r="J48" s="66"/>
    </row>
    <row r="49" spans="1:8" ht="28.5" customHeight="1">
      <c r="A49" s="62">
        <f>A46+1</f>
        <v>9</v>
      </c>
      <c r="B49" s="39" t="s">
        <v>111</v>
      </c>
      <c r="C49" s="39"/>
      <c r="D49" s="40" t="s">
        <v>76</v>
      </c>
      <c r="E49" s="31">
        <v>12</v>
      </c>
      <c r="F49" s="41"/>
      <c r="G49" s="64">
        <f>E49*F49</f>
        <v>0</v>
      </c>
      <c r="H49" s="38"/>
    </row>
    <row r="50" spans="1:8" ht="7.5" customHeight="1">
      <c r="A50" s="62"/>
      <c r="B50" s="15"/>
      <c r="C50" s="15"/>
      <c r="D50" s="42"/>
      <c r="E50" s="43"/>
      <c r="F50" s="67"/>
      <c r="G50" s="63"/>
      <c r="H50" s="38"/>
    </row>
    <row r="51" spans="1:8" ht="15.75" customHeight="1">
      <c r="A51" s="62">
        <f>A49+1</f>
        <v>10</v>
      </c>
      <c r="B51" s="39" t="s">
        <v>112</v>
      </c>
      <c r="C51" s="39"/>
      <c r="D51" s="40" t="s">
        <v>76</v>
      </c>
      <c r="E51" s="31">
        <v>100</v>
      </c>
      <c r="F51" s="41"/>
      <c r="G51" s="64">
        <f>E51*F51</f>
        <v>0</v>
      </c>
      <c r="H51" s="38"/>
    </row>
    <row r="52" spans="1:8" ht="7.5" customHeight="1">
      <c r="A52" s="62"/>
      <c r="B52" s="15"/>
      <c r="C52" s="15"/>
      <c r="D52" s="42"/>
      <c r="E52" s="43"/>
      <c r="F52" s="67"/>
      <c r="G52" s="63"/>
      <c r="H52" s="38"/>
    </row>
    <row r="53" spans="1:8" ht="17.25" customHeight="1">
      <c r="A53" s="62">
        <f>A51+1</f>
        <v>11</v>
      </c>
      <c r="B53" s="29" t="s">
        <v>113</v>
      </c>
      <c r="C53" s="39"/>
      <c r="D53" s="53"/>
      <c r="E53" s="31"/>
      <c r="F53" s="41"/>
      <c r="G53" s="64"/>
      <c r="H53" s="38"/>
    </row>
    <row r="54" spans="1:8" ht="15.75" customHeight="1">
      <c r="A54" s="62" t="s">
        <v>79</v>
      </c>
      <c r="B54" s="69" t="s">
        <v>175</v>
      </c>
      <c r="C54" s="69"/>
      <c r="D54" s="53" t="s">
        <v>9</v>
      </c>
      <c r="E54" s="31">
        <v>3</v>
      </c>
      <c r="F54" s="41"/>
      <c r="G54" s="64"/>
      <c r="H54" s="38"/>
    </row>
    <row r="55" spans="1:8" ht="32.25" customHeight="1">
      <c r="A55" s="62" t="s">
        <v>79</v>
      </c>
      <c r="B55" s="69" t="s">
        <v>176</v>
      </c>
      <c r="C55" s="69"/>
      <c r="D55" s="53" t="s">
        <v>9</v>
      </c>
      <c r="E55" s="31">
        <v>1</v>
      </c>
      <c r="F55" s="41"/>
      <c r="G55" s="64"/>
      <c r="H55" s="38"/>
    </row>
    <row r="56" spans="1:8" ht="36" customHeight="1">
      <c r="A56" s="62" t="s">
        <v>79</v>
      </c>
      <c r="B56" s="69" t="s">
        <v>177</v>
      </c>
      <c r="C56" s="69"/>
      <c r="D56" s="53" t="s">
        <v>9</v>
      </c>
      <c r="E56" s="31">
        <v>1</v>
      </c>
      <c r="F56" s="41"/>
      <c r="G56" s="64"/>
      <c r="H56" s="38"/>
    </row>
    <row r="57" spans="1:8" ht="33.75" customHeight="1">
      <c r="A57" s="134" t="s">
        <v>79</v>
      </c>
      <c r="B57" s="140" t="s">
        <v>114</v>
      </c>
      <c r="C57" s="140"/>
      <c r="D57" s="72" t="s">
        <v>9</v>
      </c>
      <c r="E57" s="73">
        <v>1</v>
      </c>
      <c r="F57" s="78"/>
      <c r="G57" s="74"/>
      <c r="H57" s="38"/>
    </row>
    <row r="58" spans="1:8" s="118" customFormat="1">
      <c r="A58" s="68"/>
      <c r="B58" s="75" t="s">
        <v>100</v>
      </c>
      <c r="C58" s="76"/>
      <c r="D58" s="123"/>
      <c r="E58" s="152">
        <v>1</v>
      </c>
      <c r="F58" s="124"/>
      <c r="G58" s="124">
        <f>E58*F58</f>
        <v>0</v>
      </c>
    </row>
    <row r="59" spans="1:8" ht="16.5" customHeight="1">
      <c r="A59" s="62"/>
      <c r="B59" s="33"/>
      <c r="C59" s="33"/>
      <c r="D59" s="42"/>
      <c r="E59" s="31"/>
      <c r="F59" s="41"/>
      <c r="G59" s="64"/>
      <c r="H59" s="38"/>
    </row>
    <row r="60" spans="1:8" s="118" customFormat="1" ht="15" customHeight="1">
      <c r="A60" s="62">
        <f>A53+1</f>
        <v>12</v>
      </c>
      <c r="B60" s="114" t="s">
        <v>223</v>
      </c>
      <c r="C60" s="115"/>
      <c r="D60" s="68"/>
      <c r="E60" s="116"/>
      <c r="F60" s="116"/>
      <c r="G60" s="117"/>
    </row>
    <row r="61" spans="1:8" s="118" customFormat="1" ht="83.25" customHeight="1">
      <c r="A61" s="133"/>
      <c r="B61" s="69" t="s">
        <v>184</v>
      </c>
      <c r="C61" s="115"/>
      <c r="D61" s="115" t="s">
        <v>178</v>
      </c>
      <c r="E61" s="68">
        <v>1</v>
      </c>
      <c r="F61" s="116"/>
      <c r="G61" s="117"/>
    </row>
    <row r="62" spans="1:8" s="118" customFormat="1" ht="17.100000000000001" customHeight="1">
      <c r="A62" s="62" t="s">
        <v>79</v>
      </c>
      <c r="B62" s="69" t="s">
        <v>185</v>
      </c>
      <c r="C62" s="115"/>
      <c r="D62" s="115" t="s">
        <v>179</v>
      </c>
      <c r="E62" s="68">
        <v>1</v>
      </c>
      <c r="F62" s="116"/>
      <c r="G62" s="117"/>
    </row>
    <row r="63" spans="1:8" s="118" customFormat="1" ht="17.100000000000001" customHeight="1">
      <c r="A63" s="62" t="s">
        <v>79</v>
      </c>
      <c r="B63" s="69" t="s">
        <v>186</v>
      </c>
      <c r="C63" s="115"/>
      <c r="D63" s="115" t="s">
        <v>178</v>
      </c>
      <c r="E63" s="68">
        <v>5</v>
      </c>
      <c r="F63" s="116"/>
      <c r="G63" s="117"/>
    </row>
    <row r="64" spans="1:8" s="118" customFormat="1" ht="17.100000000000001" customHeight="1">
      <c r="A64" s="62" t="s">
        <v>79</v>
      </c>
      <c r="B64" s="69" t="s">
        <v>187</v>
      </c>
      <c r="C64" s="115"/>
      <c r="D64" s="115" t="s">
        <v>178</v>
      </c>
      <c r="E64" s="68">
        <v>6</v>
      </c>
      <c r="F64" s="116"/>
      <c r="G64" s="117"/>
    </row>
    <row r="65" spans="1:8" s="118" customFormat="1" ht="17.100000000000001" customHeight="1">
      <c r="A65" s="62" t="s">
        <v>79</v>
      </c>
      <c r="B65" s="69" t="s">
        <v>196</v>
      </c>
      <c r="C65" s="115"/>
      <c r="D65" s="115" t="s">
        <v>9</v>
      </c>
      <c r="E65" s="68">
        <v>3</v>
      </c>
      <c r="F65" s="116"/>
      <c r="G65" s="117"/>
    </row>
    <row r="66" spans="1:8" s="51" customFormat="1" ht="17.100000000000001" customHeight="1">
      <c r="A66" s="62" t="s">
        <v>79</v>
      </c>
      <c r="B66" s="39" t="s">
        <v>197</v>
      </c>
      <c r="C66" s="40"/>
      <c r="D66" s="40" t="s">
        <v>9</v>
      </c>
      <c r="E66" s="39">
        <v>1</v>
      </c>
      <c r="F66" s="39"/>
      <c r="G66" s="119"/>
    </row>
    <row r="67" spans="1:8" s="51" customFormat="1" ht="17.100000000000001" customHeight="1">
      <c r="A67" s="62" t="s">
        <v>79</v>
      </c>
      <c r="B67" s="39" t="s">
        <v>198</v>
      </c>
      <c r="C67" s="40"/>
      <c r="D67" s="40" t="s">
        <v>9</v>
      </c>
      <c r="E67" s="39">
        <v>1</v>
      </c>
      <c r="F67" s="39"/>
      <c r="G67" s="119"/>
    </row>
    <row r="68" spans="1:8" s="118" customFormat="1" ht="19.5" customHeight="1">
      <c r="A68" s="62" t="s">
        <v>79</v>
      </c>
      <c r="B68" s="39" t="s">
        <v>180</v>
      </c>
      <c r="C68" s="40"/>
      <c r="D68" s="40" t="s">
        <v>9</v>
      </c>
      <c r="E68" s="39">
        <v>1</v>
      </c>
      <c r="F68" s="120"/>
      <c r="G68" s="117"/>
    </row>
    <row r="69" spans="1:8" s="51" customFormat="1" ht="19.5" customHeight="1">
      <c r="A69" s="62" t="s">
        <v>79</v>
      </c>
      <c r="B69" s="69" t="s">
        <v>199</v>
      </c>
      <c r="C69" s="115"/>
      <c r="D69" s="115" t="s">
        <v>9</v>
      </c>
      <c r="E69" s="68">
        <v>1</v>
      </c>
      <c r="F69" s="116"/>
      <c r="G69" s="119"/>
    </row>
    <row r="70" spans="1:8" s="51" customFormat="1" ht="19.5" customHeight="1">
      <c r="A70" s="62" t="s">
        <v>79</v>
      </c>
      <c r="B70" s="69" t="s">
        <v>200</v>
      </c>
      <c r="C70" s="115"/>
      <c r="D70" s="115" t="s">
        <v>9</v>
      </c>
      <c r="E70" s="68">
        <v>3</v>
      </c>
      <c r="F70" s="116"/>
      <c r="G70" s="119"/>
    </row>
    <row r="71" spans="1:8" s="118" customFormat="1" ht="17.100000000000001" customHeight="1">
      <c r="A71" s="62" t="s">
        <v>79</v>
      </c>
      <c r="B71" s="69" t="s">
        <v>188</v>
      </c>
      <c r="C71" s="115"/>
      <c r="D71" s="115" t="s">
        <v>178</v>
      </c>
      <c r="E71" s="68">
        <v>1</v>
      </c>
      <c r="F71" s="121"/>
      <c r="G71" s="117"/>
    </row>
    <row r="72" spans="1:8" s="122" customFormat="1" ht="30.75" customHeight="1">
      <c r="A72" s="62" t="s">
        <v>79</v>
      </c>
      <c r="B72" s="69" t="s">
        <v>181</v>
      </c>
      <c r="C72" s="115"/>
      <c r="D72" s="115" t="s">
        <v>182</v>
      </c>
      <c r="E72" s="68">
        <v>1</v>
      </c>
      <c r="F72" s="121"/>
    </row>
    <row r="73" spans="1:8" s="118" customFormat="1" ht="15" customHeight="1">
      <c r="A73" s="134" t="s">
        <v>79</v>
      </c>
      <c r="B73" s="135" t="s">
        <v>183</v>
      </c>
      <c r="C73" s="136"/>
      <c r="D73" s="136" t="s">
        <v>80</v>
      </c>
      <c r="E73" s="137">
        <v>1</v>
      </c>
      <c r="F73" s="138"/>
      <c r="G73" s="139"/>
    </row>
    <row r="74" spans="1:8" s="118" customFormat="1">
      <c r="A74" s="68"/>
      <c r="B74" s="123" t="s">
        <v>189</v>
      </c>
      <c r="C74" s="76"/>
      <c r="D74" s="123"/>
      <c r="E74" s="152">
        <v>1</v>
      </c>
      <c r="F74" s="124"/>
      <c r="G74" s="124">
        <f>E74*F74</f>
        <v>0</v>
      </c>
    </row>
    <row r="75" spans="1:8" ht="16.5" customHeight="1">
      <c r="A75" s="62"/>
      <c r="B75" s="33"/>
      <c r="C75" s="33"/>
      <c r="D75" s="42"/>
      <c r="E75" s="31"/>
      <c r="F75" s="41"/>
      <c r="G75" s="64"/>
      <c r="H75" s="38"/>
    </row>
    <row r="76" spans="1:8" ht="72.75" customHeight="1">
      <c r="A76" s="62">
        <f>A60+1</f>
        <v>13</v>
      </c>
      <c r="B76" s="39" t="s">
        <v>227</v>
      </c>
      <c r="C76" s="39"/>
      <c r="D76" s="53" t="s">
        <v>9</v>
      </c>
      <c r="E76" s="31">
        <v>1</v>
      </c>
      <c r="F76" s="41"/>
      <c r="G76" s="64"/>
      <c r="H76" s="38"/>
    </row>
    <row r="77" spans="1:8" ht="15.75" customHeight="1">
      <c r="A77" s="62" t="s">
        <v>79</v>
      </c>
      <c r="B77" s="69" t="s">
        <v>202</v>
      </c>
      <c r="C77" s="69"/>
      <c r="D77" s="53" t="s">
        <v>9</v>
      </c>
      <c r="E77" s="31">
        <v>1</v>
      </c>
      <c r="F77" s="41"/>
      <c r="G77" s="64"/>
      <c r="H77" s="38"/>
    </row>
    <row r="78" spans="1:8" ht="25.5">
      <c r="A78" s="62" t="s">
        <v>79</v>
      </c>
      <c r="B78" s="69" t="s">
        <v>203</v>
      </c>
      <c r="C78" s="69"/>
      <c r="D78" s="53" t="s">
        <v>9</v>
      </c>
      <c r="E78" s="31">
        <v>1</v>
      </c>
      <c r="F78" s="41"/>
      <c r="G78" s="64"/>
      <c r="H78" s="38"/>
    </row>
    <row r="79" spans="1:8" ht="15.75" customHeight="1">
      <c r="A79" s="62" t="s">
        <v>79</v>
      </c>
      <c r="B79" s="69" t="s">
        <v>268</v>
      </c>
      <c r="C79" s="69"/>
      <c r="D79" s="53" t="s">
        <v>9</v>
      </c>
      <c r="E79" s="31">
        <v>1</v>
      </c>
      <c r="F79" s="41"/>
      <c r="G79" s="64"/>
      <c r="H79" s="38"/>
    </row>
    <row r="80" spans="1:8" ht="15.75" customHeight="1">
      <c r="A80" s="62" t="s">
        <v>79</v>
      </c>
      <c r="B80" s="69" t="s">
        <v>267</v>
      </c>
      <c r="C80" s="69"/>
      <c r="D80" s="53" t="s">
        <v>9</v>
      </c>
      <c r="E80" s="31">
        <v>2</v>
      </c>
      <c r="F80" s="41"/>
      <c r="G80" s="64"/>
      <c r="H80" s="38"/>
    </row>
    <row r="81" spans="1:8" ht="15.75" customHeight="1">
      <c r="A81" s="62" t="s">
        <v>79</v>
      </c>
      <c r="B81" s="69" t="s">
        <v>204</v>
      </c>
      <c r="C81" s="69"/>
      <c r="D81" s="53" t="s">
        <v>9</v>
      </c>
      <c r="E81" s="31">
        <v>4</v>
      </c>
      <c r="F81" s="41"/>
      <c r="G81" s="64"/>
      <c r="H81" s="38"/>
    </row>
    <row r="82" spans="1:8" ht="15.75" customHeight="1">
      <c r="A82" s="62" t="s">
        <v>79</v>
      </c>
      <c r="B82" s="39" t="s">
        <v>201</v>
      </c>
      <c r="C82" s="69"/>
      <c r="D82" s="53" t="s">
        <v>9</v>
      </c>
      <c r="E82" s="31">
        <v>2</v>
      </c>
      <c r="F82" s="41"/>
      <c r="G82" s="64"/>
      <c r="H82" s="38"/>
    </row>
    <row r="83" spans="1:8" ht="15.75" customHeight="1">
      <c r="A83" s="62" t="s">
        <v>79</v>
      </c>
      <c r="B83" s="39" t="s">
        <v>205</v>
      </c>
      <c r="C83" s="69"/>
      <c r="D83" s="53" t="s">
        <v>9</v>
      </c>
      <c r="E83" s="31">
        <v>1</v>
      </c>
      <c r="F83" s="41"/>
      <c r="G83" s="64"/>
      <c r="H83" s="38"/>
    </row>
    <row r="84" spans="1:8" ht="15.75" customHeight="1">
      <c r="A84" s="62" t="s">
        <v>79</v>
      </c>
      <c r="B84" s="39" t="s">
        <v>266</v>
      </c>
      <c r="C84" s="69"/>
      <c r="D84" s="53" t="s">
        <v>9</v>
      </c>
      <c r="E84" s="31">
        <v>1</v>
      </c>
      <c r="F84" s="41"/>
      <c r="G84" s="64"/>
      <c r="H84" s="38"/>
    </row>
    <row r="85" spans="1:8" ht="15.75" customHeight="1">
      <c r="A85" s="62" t="s">
        <v>79</v>
      </c>
      <c r="B85" s="39" t="s">
        <v>206</v>
      </c>
      <c r="C85" s="69"/>
      <c r="D85" s="53" t="s">
        <v>9</v>
      </c>
      <c r="E85" s="31">
        <v>1</v>
      </c>
      <c r="F85" s="41"/>
      <c r="G85" s="64"/>
      <c r="H85" s="38"/>
    </row>
    <row r="86" spans="1:8" ht="15.75" customHeight="1">
      <c r="A86" s="62" t="s">
        <v>79</v>
      </c>
      <c r="B86" s="39" t="s">
        <v>207</v>
      </c>
      <c r="C86" s="39"/>
      <c r="D86" s="53" t="s">
        <v>9</v>
      </c>
      <c r="E86" s="31">
        <v>3</v>
      </c>
      <c r="F86" s="41"/>
      <c r="G86" s="64"/>
      <c r="H86" s="38"/>
    </row>
    <row r="87" spans="1:8" ht="15.75" customHeight="1">
      <c r="A87" s="62" t="s">
        <v>79</v>
      </c>
      <c r="B87" s="39" t="s">
        <v>211</v>
      </c>
      <c r="C87" s="69"/>
      <c r="D87" s="53" t="s">
        <v>9</v>
      </c>
      <c r="E87" s="31">
        <v>1</v>
      </c>
      <c r="F87" s="41"/>
      <c r="G87" s="64"/>
      <c r="H87" s="38"/>
    </row>
    <row r="88" spans="1:8" ht="15.75" customHeight="1">
      <c r="A88" s="62" t="s">
        <v>79</v>
      </c>
      <c r="B88" s="77" t="s">
        <v>190</v>
      </c>
      <c r="C88" s="77"/>
      <c r="D88" s="72" t="s">
        <v>80</v>
      </c>
      <c r="E88" s="73">
        <v>1</v>
      </c>
      <c r="F88" s="78"/>
      <c r="G88" s="74"/>
      <c r="H88" s="38"/>
    </row>
    <row r="89" spans="1:8" s="70" customFormat="1">
      <c r="A89" s="68"/>
      <c r="B89" s="75" t="s">
        <v>228</v>
      </c>
      <c r="C89" s="75"/>
      <c r="D89" s="76" t="s">
        <v>78</v>
      </c>
      <c r="E89" s="75">
        <v>8</v>
      </c>
      <c r="F89" s="41"/>
      <c r="G89" s="64">
        <f>E89*F89</f>
        <v>0</v>
      </c>
    </row>
    <row r="90" spans="1:8" ht="16.5" customHeight="1">
      <c r="A90" s="62"/>
      <c r="B90" s="33"/>
      <c r="C90" s="33"/>
      <c r="D90" s="42"/>
      <c r="E90" s="31"/>
      <c r="F90" s="41"/>
      <c r="G90" s="64"/>
      <c r="H90" s="38"/>
    </row>
    <row r="91" spans="1:8" ht="40.5" customHeight="1">
      <c r="A91" s="62">
        <f>A76+1</f>
        <v>14</v>
      </c>
      <c r="B91" s="39" t="s">
        <v>265</v>
      </c>
      <c r="C91" s="39"/>
      <c r="D91" s="53" t="s">
        <v>9</v>
      </c>
      <c r="E91" s="31">
        <v>12</v>
      </c>
      <c r="F91" s="41"/>
      <c r="G91" s="64">
        <f>E91*F91</f>
        <v>0</v>
      </c>
      <c r="H91" s="38"/>
    </row>
    <row r="92" spans="1:8" s="70" customFormat="1">
      <c r="A92" s="68"/>
      <c r="B92" s="75"/>
      <c r="C92" s="75"/>
      <c r="D92" s="76"/>
      <c r="E92" s="75"/>
      <c r="F92" s="41"/>
      <c r="G92" s="64"/>
    </row>
    <row r="93" spans="1:8" ht="84.75" customHeight="1">
      <c r="A93" s="62">
        <f>A91+1</f>
        <v>15</v>
      </c>
      <c r="B93" s="39" t="s">
        <v>191</v>
      </c>
      <c r="C93" s="39"/>
      <c r="D93" s="53" t="s">
        <v>9</v>
      </c>
      <c r="E93" s="31">
        <v>1</v>
      </c>
      <c r="F93" s="41"/>
      <c r="G93" s="64"/>
      <c r="H93" s="38"/>
    </row>
    <row r="94" spans="1:8">
      <c r="A94" s="62" t="s">
        <v>79</v>
      </c>
      <c r="B94" s="69" t="s">
        <v>208</v>
      </c>
      <c r="C94" s="69"/>
      <c r="D94" s="53" t="s">
        <v>9</v>
      </c>
      <c r="E94" s="31">
        <v>1</v>
      </c>
      <c r="F94" s="41"/>
      <c r="G94" s="64"/>
      <c r="H94" s="38"/>
    </row>
    <row r="95" spans="1:8" ht="15.75" customHeight="1">
      <c r="A95" s="62" t="s">
        <v>79</v>
      </c>
      <c r="B95" s="69" t="s">
        <v>209</v>
      </c>
      <c r="C95" s="69"/>
      <c r="D95" s="53" t="s">
        <v>9</v>
      </c>
      <c r="E95" s="31">
        <v>6</v>
      </c>
      <c r="F95" s="41"/>
      <c r="G95" s="64"/>
      <c r="H95" s="38"/>
    </row>
    <row r="96" spans="1:8" ht="15.75" customHeight="1">
      <c r="A96" s="62" t="s">
        <v>79</v>
      </c>
      <c r="B96" s="39" t="s">
        <v>210</v>
      </c>
      <c r="C96" s="69"/>
      <c r="D96" s="53" t="s">
        <v>9</v>
      </c>
      <c r="E96" s="31">
        <v>5</v>
      </c>
      <c r="F96" s="41"/>
      <c r="G96" s="64"/>
      <c r="H96" s="38"/>
    </row>
    <row r="97" spans="1:8" ht="15.75" customHeight="1">
      <c r="A97" s="62" t="s">
        <v>79</v>
      </c>
      <c r="B97" s="39" t="s">
        <v>266</v>
      </c>
      <c r="C97" s="69"/>
      <c r="D97" s="53" t="s">
        <v>9</v>
      </c>
      <c r="E97" s="31">
        <v>1</v>
      </c>
      <c r="F97" s="41"/>
      <c r="G97" s="64"/>
      <c r="H97" s="38"/>
    </row>
    <row r="98" spans="1:8" ht="15.75" customHeight="1">
      <c r="A98" s="62" t="s">
        <v>79</v>
      </c>
      <c r="B98" s="39" t="s">
        <v>206</v>
      </c>
      <c r="C98" s="69"/>
      <c r="D98" s="53" t="s">
        <v>9</v>
      </c>
      <c r="E98" s="31">
        <v>1</v>
      </c>
      <c r="F98" s="41"/>
      <c r="G98" s="64"/>
      <c r="H98" s="38"/>
    </row>
    <row r="99" spans="1:8" ht="15.75" customHeight="1">
      <c r="A99" s="62" t="s">
        <v>79</v>
      </c>
      <c r="B99" s="39" t="s">
        <v>211</v>
      </c>
      <c r="C99" s="69"/>
      <c r="D99" s="53" t="s">
        <v>9</v>
      </c>
      <c r="E99" s="31">
        <v>1</v>
      </c>
      <c r="F99" s="41"/>
      <c r="G99" s="64"/>
      <c r="H99" s="38"/>
    </row>
    <row r="100" spans="1:8" ht="15.75" customHeight="1">
      <c r="A100" s="62" t="s">
        <v>79</v>
      </c>
      <c r="B100" s="77" t="s">
        <v>190</v>
      </c>
      <c r="C100" s="77"/>
      <c r="D100" s="72" t="s">
        <v>80</v>
      </c>
      <c r="E100" s="73">
        <v>1</v>
      </c>
      <c r="F100" s="78"/>
      <c r="G100" s="74"/>
      <c r="H100" s="38"/>
    </row>
    <row r="101" spans="1:8" s="70" customFormat="1">
      <c r="A101" s="68"/>
      <c r="B101" s="75" t="s">
        <v>229</v>
      </c>
      <c r="C101" s="75"/>
      <c r="D101" s="76" t="s">
        <v>78</v>
      </c>
      <c r="E101" s="75">
        <v>1</v>
      </c>
      <c r="F101" s="41"/>
      <c r="G101" s="64">
        <f>E101*F101</f>
        <v>0</v>
      </c>
    </row>
    <row r="102" spans="1:8" s="70" customFormat="1">
      <c r="A102" s="68"/>
      <c r="B102" s="75"/>
      <c r="C102" s="75"/>
      <c r="D102" s="76"/>
      <c r="E102" s="75"/>
      <c r="F102" s="41"/>
      <c r="G102" s="64"/>
    </row>
    <row r="103" spans="1:8" ht="18.75" customHeight="1">
      <c r="A103" s="62">
        <f>A93+1</f>
        <v>16</v>
      </c>
      <c r="B103" s="39" t="s">
        <v>192</v>
      </c>
      <c r="C103" s="39"/>
      <c r="D103" s="53" t="s">
        <v>9</v>
      </c>
      <c r="E103" s="31">
        <v>1</v>
      </c>
      <c r="F103" s="41"/>
      <c r="G103" s="64"/>
      <c r="H103" s="38"/>
    </row>
    <row r="104" spans="1:8" ht="15.75" customHeight="1">
      <c r="A104" s="62" t="s">
        <v>79</v>
      </c>
      <c r="B104" s="69" t="s">
        <v>212</v>
      </c>
      <c r="C104" s="69"/>
      <c r="D104" s="53" t="s">
        <v>9</v>
      </c>
      <c r="E104" s="31">
        <v>1</v>
      </c>
      <c r="F104" s="41"/>
      <c r="G104" s="64"/>
      <c r="H104" s="38"/>
    </row>
    <row r="105" spans="1:8">
      <c r="A105" s="62" t="s">
        <v>79</v>
      </c>
      <c r="B105" s="69" t="s">
        <v>218</v>
      </c>
      <c r="C105" s="69"/>
      <c r="D105" s="53" t="s">
        <v>9</v>
      </c>
      <c r="E105" s="31">
        <v>1</v>
      </c>
      <c r="F105" s="41"/>
      <c r="G105" s="64"/>
      <c r="H105" s="38"/>
    </row>
    <row r="106" spans="1:8" ht="15.75" customHeight="1">
      <c r="A106" s="62" t="s">
        <v>79</v>
      </c>
      <c r="B106" s="69" t="s">
        <v>213</v>
      </c>
      <c r="C106" s="69"/>
      <c r="D106" s="53" t="s">
        <v>9</v>
      </c>
      <c r="E106" s="31">
        <v>1</v>
      </c>
      <c r="F106" s="41"/>
      <c r="G106" s="64"/>
      <c r="H106" s="38"/>
    </row>
    <row r="107" spans="1:8" ht="15.75" customHeight="1">
      <c r="A107" s="62" t="s">
        <v>79</v>
      </c>
      <c r="B107" s="69" t="s">
        <v>214</v>
      </c>
      <c r="C107" s="69"/>
      <c r="D107" s="53" t="s">
        <v>9</v>
      </c>
      <c r="E107" s="31">
        <v>11</v>
      </c>
      <c r="F107" s="41"/>
      <c r="G107" s="64"/>
      <c r="H107" s="38"/>
    </row>
    <row r="108" spans="1:8" ht="15.75" customHeight="1">
      <c r="A108" s="62" t="s">
        <v>79</v>
      </c>
      <c r="B108" s="39" t="s">
        <v>215</v>
      </c>
      <c r="C108" s="69"/>
      <c r="D108" s="53" t="s">
        <v>9</v>
      </c>
      <c r="E108" s="31">
        <v>2</v>
      </c>
      <c r="F108" s="41"/>
      <c r="G108" s="64"/>
      <c r="H108" s="38"/>
    </row>
    <row r="109" spans="1:8" ht="15.75" customHeight="1">
      <c r="A109" s="62" t="s">
        <v>79</v>
      </c>
      <c r="B109" s="69" t="s">
        <v>216</v>
      </c>
      <c r="C109" s="69"/>
      <c r="D109" s="53" t="s">
        <v>9</v>
      </c>
      <c r="E109" s="31">
        <v>2</v>
      </c>
      <c r="F109" s="41"/>
      <c r="G109" s="64"/>
      <c r="H109" s="38"/>
    </row>
    <row r="110" spans="1:8" ht="15.75" customHeight="1">
      <c r="A110" s="62" t="s">
        <v>79</v>
      </c>
      <c r="B110" s="39" t="s">
        <v>217</v>
      </c>
      <c r="C110" s="39"/>
      <c r="D110" s="53" t="s">
        <v>9</v>
      </c>
      <c r="E110" s="31">
        <v>3</v>
      </c>
      <c r="F110" s="41"/>
      <c r="G110" s="64"/>
      <c r="H110" s="38"/>
    </row>
    <row r="111" spans="1:8" ht="15.75" customHeight="1">
      <c r="A111" s="62" t="s">
        <v>79</v>
      </c>
      <c r="B111" s="77" t="s">
        <v>190</v>
      </c>
      <c r="C111" s="77"/>
      <c r="D111" s="72" t="s">
        <v>80</v>
      </c>
      <c r="E111" s="73">
        <v>1</v>
      </c>
      <c r="F111" s="78"/>
      <c r="G111" s="74"/>
      <c r="H111" s="38"/>
    </row>
    <row r="112" spans="1:8" s="70" customFormat="1">
      <c r="A112" s="68"/>
      <c r="B112" s="75" t="s">
        <v>230</v>
      </c>
      <c r="C112" s="75"/>
      <c r="D112" s="76" t="s">
        <v>78</v>
      </c>
      <c r="E112" s="75">
        <v>1</v>
      </c>
      <c r="F112" s="41"/>
      <c r="G112" s="64">
        <f>E112*F112</f>
        <v>0</v>
      </c>
    </row>
    <row r="113" spans="1:8" s="70" customFormat="1">
      <c r="A113" s="68"/>
      <c r="B113" s="75"/>
      <c r="C113" s="75"/>
      <c r="D113" s="76"/>
      <c r="E113" s="75"/>
      <c r="F113" s="41"/>
      <c r="G113" s="64"/>
    </row>
    <row r="114" spans="1:8" ht="21.75" customHeight="1">
      <c r="A114" s="62">
        <f>A103+1</f>
        <v>17</v>
      </c>
      <c r="B114" s="29" t="s">
        <v>219</v>
      </c>
      <c r="C114" s="39"/>
      <c r="D114" s="53" t="s">
        <v>9</v>
      </c>
      <c r="E114" s="31">
        <v>1</v>
      </c>
      <c r="F114" s="41"/>
      <c r="G114" s="64"/>
      <c r="H114" s="38"/>
    </row>
    <row r="115" spans="1:8">
      <c r="A115" s="62" t="s">
        <v>79</v>
      </c>
      <c r="B115" s="69" t="s">
        <v>220</v>
      </c>
      <c r="C115" s="69"/>
      <c r="D115" s="53" t="s">
        <v>9</v>
      </c>
      <c r="E115" s="31">
        <v>1</v>
      </c>
      <c r="F115" s="41"/>
      <c r="G115" s="64"/>
      <c r="H115" s="38"/>
    </row>
    <row r="116" spans="1:8" ht="15.75" customHeight="1">
      <c r="A116" s="62" t="s">
        <v>79</v>
      </c>
      <c r="B116" s="69" t="s">
        <v>221</v>
      </c>
      <c r="C116" s="69"/>
      <c r="D116" s="53" t="s">
        <v>9</v>
      </c>
      <c r="E116" s="31">
        <v>6</v>
      </c>
      <c r="F116" s="41"/>
      <c r="G116" s="64"/>
      <c r="H116" s="38"/>
    </row>
    <row r="117" spans="1:8" ht="15.75" customHeight="1">
      <c r="A117" s="62" t="s">
        <v>79</v>
      </c>
      <c r="B117" s="39" t="s">
        <v>222</v>
      </c>
      <c r="C117" s="69"/>
      <c r="D117" s="53" t="s">
        <v>9</v>
      </c>
      <c r="E117" s="31">
        <v>5</v>
      </c>
      <c r="F117" s="41"/>
      <c r="G117" s="64"/>
      <c r="H117" s="38"/>
    </row>
    <row r="118" spans="1:8" ht="15.75" customHeight="1">
      <c r="A118" s="62" t="s">
        <v>79</v>
      </c>
      <c r="B118" s="77" t="s">
        <v>231</v>
      </c>
      <c r="C118" s="140"/>
      <c r="D118" s="72" t="s">
        <v>9</v>
      </c>
      <c r="E118" s="73">
        <v>1</v>
      </c>
      <c r="F118" s="78"/>
      <c r="G118" s="74"/>
      <c r="H118" s="38"/>
    </row>
    <row r="119" spans="1:8" s="70" customFormat="1">
      <c r="A119" s="68"/>
      <c r="B119" s="75" t="s">
        <v>232</v>
      </c>
      <c r="C119" s="75"/>
      <c r="D119" s="76" t="s">
        <v>78</v>
      </c>
      <c r="E119" s="75">
        <v>1</v>
      </c>
      <c r="F119" s="41"/>
      <c r="G119" s="64">
        <f>E119*F119</f>
        <v>0</v>
      </c>
    </row>
    <row r="120" spans="1:8" ht="15.75" customHeight="1">
      <c r="A120" s="62"/>
      <c r="B120" s="39"/>
      <c r="C120" s="69"/>
      <c r="D120" s="53"/>
      <c r="E120" s="31"/>
      <c r="F120" s="41"/>
      <c r="G120" s="64"/>
      <c r="H120" s="38"/>
    </row>
    <row r="121" spans="1:8" s="27" customFormat="1" ht="16.5" customHeight="1">
      <c r="A121" s="125">
        <f>A114+1</f>
        <v>18</v>
      </c>
      <c r="B121" s="126" t="s">
        <v>246</v>
      </c>
      <c r="C121" s="127"/>
      <c r="D121" s="31"/>
      <c r="E121" s="128"/>
      <c r="F121" s="129"/>
      <c r="G121" s="130"/>
      <c r="H121" s="131"/>
    </row>
    <row r="122" spans="1:8" s="27" customFormat="1" ht="30.75" customHeight="1">
      <c r="A122" s="125"/>
      <c r="B122" s="39" t="s">
        <v>261</v>
      </c>
      <c r="C122" s="127"/>
      <c r="D122" s="115"/>
      <c r="E122" s="128"/>
      <c r="F122" s="129"/>
      <c r="G122" s="130"/>
      <c r="H122" s="131"/>
    </row>
    <row r="123" spans="1:8" s="27" customFormat="1" ht="18.75" customHeight="1">
      <c r="A123" s="125"/>
      <c r="B123" s="148" t="s">
        <v>273</v>
      </c>
      <c r="C123" s="127"/>
      <c r="D123" s="115"/>
      <c r="E123" s="128"/>
      <c r="F123" s="129"/>
      <c r="G123" s="130"/>
      <c r="H123" s="131"/>
    </row>
    <row r="124" spans="1:8" s="27" customFormat="1" ht="16.5" customHeight="1">
      <c r="A124" s="125"/>
      <c r="B124" s="148" t="s">
        <v>270</v>
      </c>
      <c r="C124" s="127"/>
      <c r="D124" s="115"/>
      <c r="E124" s="128"/>
      <c r="F124" s="129"/>
      <c r="G124" s="130"/>
      <c r="H124" s="131"/>
    </row>
    <row r="125" spans="1:8" s="27" customFormat="1" ht="16.5" customHeight="1">
      <c r="A125" s="125"/>
      <c r="B125" s="148" t="s">
        <v>271</v>
      </c>
      <c r="C125" s="127"/>
      <c r="D125" s="115"/>
      <c r="E125" s="128"/>
      <c r="F125" s="129"/>
      <c r="G125" s="130"/>
      <c r="H125" s="131"/>
    </row>
    <row r="126" spans="1:8" s="27" customFormat="1" ht="16.5" customHeight="1">
      <c r="A126" s="125"/>
      <c r="B126" s="148" t="s">
        <v>272</v>
      </c>
      <c r="C126" s="127"/>
      <c r="D126" s="115"/>
      <c r="E126" s="128"/>
      <c r="F126" s="129"/>
      <c r="G126" s="130"/>
      <c r="H126" s="131"/>
    </row>
    <row r="127" spans="1:8" s="27" customFormat="1" ht="16.5" customHeight="1">
      <c r="A127" s="125"/>
      <c r="B127" s="149" t="s">
        <v>247</v>
      </c>
      <c r="C127" s="127"/>
      <c r="D127" s="115"/>
      <c r="E127" s="128"/>
      <c r="F127" s="129"/>
      <c r="G127" s="130"/>
      <c r="H127" s="131"/>
    </row>
    <row r="128" spans="1:8" s="27" customFormat="1" ht="16.5" customHeight="1">
      <c r="A128" s="125"/>
      <c r="B128" s="149" t="s">
        <v>248</v>
      </c>
      <c r="C128" s="127"/>
      <c r="D128" s="115"/>
      <c r="E128" s="128"/>
      <c r="F128" s="129"/>
      <c r="G128" s="130"/>
      <c r="H128" s="131"/>
    </row>
    <row r="129" spans="1:8" s="27" customFormat="1" ht="16.5" customHeight="1">
      <c r="A129" s="125"/>
      <c r="B129" s="149" t="s">
        <v>249</v>
      </c>
      <c r="C129" s="127"/>
      <c r="D129" s="115"/>
      <c r="E129" s="128"/>
      <c r="F129" s="129"/>
      <c r="G129" s="130"/>
      <c r="H129" s="131"/>
    </row>
    <row r="130" spans="1:8" s="27" customFormat="1" ht="16.5" customHeight="1">
      <c r="A130" s="125"/>
      <c r="B130" s="149" t="s">
        <v>250</v>
      </c>
      <c r="C130" s="127"/>
      <c r="D130" s="115"/>
      <c r="E130" s="128"/>
      <c r="F130" s="129"/>
      <c r="G130" s="130"/>
      <c r="H130" s="131"/>
    </row>
    <row r="131" spans="1:8" s="27" customFormat="1" ht="16.5" customHeight="1">
      <c r="A131" s="125"/>
      <c r="B131" s="149" t="s">
        <v>251</v>
      </c>
      <c r="C131" s="127"/>
      <c r="D131" s="115"/>
      <c r="E131" s="128"/>
      <c r="F131" s="129"/>
      <c r="G131" s="130"/>
      <c r="H131" s="131"/>
    </row>
    <row r="132" spans="1:8" s="27" customFormat="1" ht="16.5" customHeight="1">
      <c r="A132" s="125"/>
      <c r="B132" s="149" t="s">
        <v>252</v>
      </c>
      <c r="C132" s="127"/>
      <c r="D132" s="115"/>
      <c r="E132" s="128"/>
      <c r="F132" s="129"/>
      <c r="G132" s="130"/>
      <c r="H132" s="131"/>
    </row>
    <row r="133" spans="1:8" s="27" customFormat="1" ht="16.5" customHeight="1">
      <c r="A133" s="125"/>
      <c r="B133" s="149" t="s">
        <v>245</v>
      </c>
      <c r="C133" s="127"/>
      <c r="D133" s="115"/>
      <c r="E133" s="128"/>
      <c r="F133" s="129"/>
      <c r="G133" s="130"/>
      <c r="H133" s="131"/>
    </row>
    <row r="134" spans="1:8" s="27" customFormat="1" ht="16.5" customHeight="1">
      <c r="A134" s="125"/>
      <c r="B134" s="148" t="s">
        <v>262</v>
      </c>
      <c r="C134" s="127"/>
      <c r="D134" s="115"/>
      <c r="E134" s="128"/>
      <c r="F134" s="129"/>
      <c r="G134" s="130"/>
      <c r="H134" s="131"/>
    </row>
    <row r="135" spans="1:8" s="27" customFormat="1" ht="16.5" customHeight="1">
      <c r="A135" s="125"/>
      <c r="B135" s="150" t="s">
        <v>253</v>
      </c>
      <c r="C135" s="127"/>
      <c r="D135" s="31"/>
      <c r="E135" s="128"/>
      <c r="F135" s="129"/>
      <c r="G135" s="130"/>
      <c r="H135" s="131"/>
    </row>
    <row r="136" spans="1:8" s="27" customFormat="1" ht="16.5" customHeight="1">
      <c r="A136" s="125"/>
      <c r="B136" s="149" t="s">
        <v>254</v>
      </c>
      <c r="C136" s="127"/>
      <c r="D136" s="31"/>
      <c r="E136" s="128"/>
      <c r="F136" s="129"/>
      <c r="G136" s="130"/>
      <c r="H136" s="131"/>
    </row>
    <row r="137" spans="1:8" s="27" customFormat="1" ht="19.5" customHeight="1">
      <c r="A137" s="125"/>
      <c r="B137" s="149" t="s">
        <v>255</v>
      </c>
      <c r="C137" s="127"/>
      <c r="D137" s="31"/>
      <c r="E137" s="128"/>
      <c r="F137" s="129"/>
      <c r="G137" s="130"/>
      <c r="H137" s="131"/>
    </row>
    <row r="138" spans="1:8" s="27" customFormat="1" ht="16.5" customHeight="1">
      <c r="A138" s="125"/>
      <c r="B138" s="151" t="s">
        <v>269</v>
      </c>
      <c r="C138" s="141"/>
      <c r="D138" s="136"/>
      <c r="E138" s="142"/>
      <c r="F138" s="143"/>
      <c r="G138" s="144"/>
      <c r="H138" s="131"/>
    </row>
    <row r="139" spans="1:8" s="118" customFormat="1">
      <c r="A139" s="68"/>
      <c r="B139" s="123" t="s">
        <v>193</v>
      </c>
      <c r="C139" s="123"/>
      <c r="D139" s="76" t="s">
        <v>78</v>
      </c>
      <c r="E139" s="75">
        <v>1</v>
      </c>
      <c r="F139" s="132"/>
      <c r="G139" s="64">
        <f>E139*F139</f>
        <v>0</v>
      </c>
    </row>
    <row r="140" spans="1:8" ht="16.5" customHeight="1">
      <c r="A140" s="62"/>
      <c r="B140" s="33"/>
      <c r="C140" s="33"/>
      <c r="D140" s="42"/>
      <c r="E140" s="31"/>
      <c r="F140" s="41"/>
      <c r="G140" s="64"/>
      <c r="H140" s="38"/>
    </row>
    <row r="141" spans="1:8" ht="204.75" customHeight="1">
      <c r="A141" s="62">
        <f>A121+1</f>
        <v>19</v>
      </c>
      <c r="B141" s="39" t="s">
        <v>264</v>
      </c>
      <c r="C141" s="39"/>
      <c r="D141" s="53" t="s">
        <v>80</v>
      </c>
      <c r="E141" s="31">
        <v>76</v>
      </c>
      <c r="F141" s="41"/>
      <c r="G141" s="64">
        <f>E141*F141</f>
        <v>0</v>
      </c>
      <c r="H141" s="38"/>
    </row>
    <row r="142" spans="1:8" ht="12.75" customHeight="1">
      <c r="A142" s="62"/>
      <c r="B142" s="15"/>
      <c r="C142" s="15"/>
      <c r="D142" s="42"/>
      <c r="E142" s="43"/>
      <c r="F142" s="67"/>
      <c r="G142" s="64"/>
      <c r="H142" s="38"/>
    </row>
    <row r="143" spans="1:8" ht="220.5" customHeight="1">
      <c r="A143" s="62">
        <f>A141+1</f>
        <v>20</v>
      </c>
      <c r="B143" s="39" t="s">
        <v>263</v>
      </c>
      <c r="C143" s="39"/>
      <c r="D143" s="53" t="s">
        <v>80</v>
      </c>
      <c r="E143" s="31">
        <v>20</v>
      </c>
      <c r="F143" s="41"/>
      <c r="G143" s="64">
        <f>E143*F143</f>
        <v>0</v>
      </c>
      <c r="H143" s="38"/>
    </row>
    <row r="144" spans="1:8" ht="12.6" customHeight="1">
      <c r="A144" s="62"/>
      <c r="B144" s="39"/>
      <c r="C144" s="39"/>
      <c r="D144" s="53"/>
      <c r="E144" s="31"/>
      <c r="F144" s="41"/>
      <c r="G144" s="64"/>
      <c r="H144" s="38"/>
    </row>
    <row r="145" spans="1:10" ht="19.899999999999999" customHeight="1">
      <c r="A145" s="62">
        <f>A143+1</f>
        <v>21</v>
      </c>
      <c r="B145" s="39" t="s">
        <v>194</v>
      </c>
      <c r="C145" s="39"/>
      <c r="D145" s="53" t="s">
        <v>9</v>
      </c>
      <c r="E145" s="31">
        <v>96</v>
      </c>
      <c r="F145" s="41"/>
      <c r="G145" s="26">
        <f>E145*F145</f>
        <v>0</v>
      </c>
      <c r="H145" s="38"/>
    </row>
    <row r="146" spans="1:10" ht="12.75" customHeight="1">
      <c r="A146" s="62"/>
      <c r="B146" s="15"/>
      <c r="C146" s="15"/>
      <c r="D146" s="42"/>
      <c r="E146" s="43"/>
      <c r="F146" s="67"/>
      <c r="G146" s="64"/>
      <c r="H146" s="38"/>
    </row>
    <row r="147" spans="1:10" s="27" customFormat="1" ht="44.25" customHeight="1">
      <c r="A147" s="56">
        <f>A145+1</f>
        <v>22</v>
      </c>
      <c r="B147" s="54" t="s">
        <v>115</v>
      </c>
      <c r="C147" s="54"/>
      <c r="D147" s="54" t="s">
        <v>80</v>
      </c>
      <c r="E147" s="54">
        <v>1</v>
      </c>
      <c r="F147" s="26"/>
      <c r="G147" s="26">
        <f>E147*F147</f>
        <v>0</v>
      </c>
      <c r="H147" s="26"/>
      <c r="J147" s="26"/>
    </row>
    <row r="148" spans="1:10" ht="12.75" customHeight="1">
      <c r="A148" s="62"/>
      <c r="B148" s="15"/>
      <c r="C148" s="15"/>
      <c r="D148" s="42"/>
      <c r="E148" s="43"/>
      <c r="F148" s="67"/>
      <c r="G148" s="64"/>
      <c r="H148" s="38"/>
    </row>
    <row r="149" spans="1:10" ht="71.25" customHeight="1">
      <c r="A149" s="62">
        <f>A147+1</f>
        <v>23</v>
      </c>
      <c r="B149" s="39" t="s">
        <v>116</v>
      </c>
      <c r="C149" s="39"/>
      <c r="D149" s="53" t="s">
        <v>80</v>
      </c>
      <c r="E149" s="31">
        <v>9</v>
      </c>
      <c r="F149" s="41"/>
      <c r="G149" s="64">
        <f>E149*F149</f>
        <v>0</v>
      </c>
      <c r="H149" s="38"/>
    </row>
    <row r="150" spans="1:10" ht="12.75" customHeight="1">
      <c r="A150" s="62"/>
      <c r="B150" s="15"/>
      <c r="C150" s="15"/>
      <c r="D150" s="42"/>
      <c r="E150" s="43"/>
      <c r="F150" s="67"/>
      <c r="G150" s="64"/>
      <c r="H150" s="38"/>
    </row>
    <row r="151" spans="1:10" ht="30.75" customHeight="1">
      <c r="A151" s="62">
        <f>A149+1</f>
        <v>24</v>
      </c>
      <c r="B151" s="39" t="s">
        <v>117</v>
      </c>
      <c r="C151" s="39"/>
      <c r="D151" s="53" t="s">
        <v>9</v>
      </c>
      <c r="E151" s="31">
        <v>10</v>
      </c>
      <c r="F151" s="41"/>
      <c r="G151" s="64">
        <f>E151*F151</f>
        <v>0</v>
      </c>
      <c r="H151" s="38"/>
    </row>
    <row r="152" spans="1:10" ht="12.75" customHeight="1">
      <c r="A152" s="62"/>
      <c r="B152" s="15"/>
      <c r="C152" s="15"/>
      <c r="D152" s="42"/>
      <c r="E152" s="43"/>
      <c r="F152" s="67"/>
      <c r="G152" s="64"/>
      <c r="H152" s="38"/>
    </row>
    <row r="153" spans="1:10" ht="30.75" customHeight="1">
      <c r="A153" s="62">
        <f>A151+1</f>
        <v>25</v>
      </c>
      <c r="B153" s="39" t="s">
        <v>118</v>
      </c>
      <c r="C153" s="39"/>
      <c r="D153" s="53" t="s">
        <v>9</v>
      </c>
      <c r="E153" s="31">
        <v>1</v>
      </c>
      <c r="F153" s="41"/>
      <c r="G153" s="64">
        <f>E153*F153</f>
        <v>0</v>
      </c>
      <c r="H153" s="38"/>
    </row>
    <row r="154" spans="1:10" ht="12.75" customHeight="1">
      <c r="A154" s="62"/>
      <c r="B154" s="15"/>
      <c r="C154" s="15"/>
      <c r="D154" s="42"/>
      <c r="E154" s="43"/>
      <c r="F154" s="67"/>
      <c r="G154" s="64"/>
      <c r="H154" s="38"/>
    </row>
    <row r="155" spans="1:10" ht="50.25" customHeight="1">
      <c r="A155" s="62">
        <f>A153+1</f>
        <v>26</v>
      </c>
      <c r="B155" s="39" t="s">
        <v>224</v>
      </c>
      <c r="C155" s="39"/>
      <c r="D155" s="53" t="s">
        <v>9</v>
      </c>
      <c r="E155" s="31">
        <v>1</v>
      </c>
      <c r="F155" s="41"/>
      <c r="G155" s="64">
        <f>E155*F155</f>
        <v>0</v>
      </c>
      <c r="H155" s="38"/>
    </row>
    <row r="156" spans="1:10" ht="12.75" customHeight="1">
      <c r="A156" s="62"/>
      <c r="B156" s="15"/>
      <c r="C156" s="15"/>
      <c r="D156" s="42"/>
      <c r="E156" s="43"/>
      <c r="F156" s="67"/>
      <c r="G156" s="64"/>
      <c r="H156" s="38"/>
    </row>
    <row r="157" spans="1:10" ht="42" customHeight="1">
      <c r="A157" s="62">
        <f>A155+1</f>
        <v>27</v>
      </c>
      <c r="B157" s="39" t="s">
        <v>225</v>
      </c>
      <c r="C157" s="39"/>
      <c r="D157" s="53" t="s">
        <v>9</v>
      </c>
      <c r="E157" s="31">
        <v>1</v>
      </c>
      <c r="F157" s="41"/>
      <c r="G157" s="64">
        <f>E157*F157</f>
        <v>0</v>
      </c>
      <c r="H157" s="38"/>
    </row>
    <row r="158" spans="1:10" ht="12.75" customHeight="1">
      <c r="A158" s="62"/>
      <c r="B158" s="15"/>
      <c r="C158" s="15"/>
      <c r="D158" s="42"/>
      <c r="E158" s="43"/>
      <c r="F158" s="67"/>
      <c r="G158" s="64"/>
      <c r="H158" s="38"/>
    </row>
    <row r="159" spans="1:10" ht="36.75" customHeight="1">
      <c r="A159" s="62">
        <f>A157+1</f>
        <v>28</v>
      </c>
      <c r="B159" s="39" t="s">
        <v>119</v>
      </c>
      <c r="C159" s="39"/>
      <c r="D159" s="53" t="s">
        <v>9</v>
      </c>
      <c r="E159" s="31">
        <v>1</v>
      </c>
      <c r="F159" s="41"/>
      <c r="G159" s="64">
        <f>E159*F159</f>
        <v>0</v>
      </c>
      <c r="H159" s="38"/>
    </row>
    <row r="160" spans="1:10" ht="12.75" customHeight="1">
      <c r="A160" s="62"/>
      <c r="B160" s="15"/>
      <c r="C160" s="15"/>
      <c r="D160" s="42"/>
      <c r="E160" s="43"/>
      <c r="F160" s="67"/>
      <c r="G160" s="64"/>
      <c r="H160" s="38"/>
    </row>
    <row r="161" spans="1:8" ht="44.25" customHeight="1">
      <c r="A161" s="62">
        <f>A159+1</f>
        <v>29</v>
      </c>
      <c r="B161" s="39" t="s">
        <v>120</v>
      </c>
      <c r="C161" s="39"/>
      <c r="D161" s="53" t="s">
        <v>80</v>
      </c>
      <c r="E161" s="31">
        <v>1</v>
      </c>
      <c r="F161" s="41"/>
      <c r="G161" s="64">
        <f>E161*F161</f>
        <v>0</v>
      </c>
      <c r="H161" s="38"/>
    </row>
    <row r="162" spans="1:8" s="118" customFormat="1" ht="13.5" customHeight="1">
      <c r="A162" s="68"/>
      <c r="B162" s="123"/>
      <c r="C162" s="76"/>
      <c r="D162" s="123"/>
      <c r="E162" s="124"/>
      <c r="F162" s="124"/>
      <c r="G162" s="117"/>
    </row>
    <row r="163" spans="1:8" ht="49.5" customHeight="1">
      <c r="A163" s="62">
        <f>A161+1</f>
        <v>30</v>
      </c>
      <c r="B163" s="39" t="s">
        <v>101</v>
      </c>
      <c r="C163" s="39"/>
      <c r="D163" s="53" t="s">
        <v>91</v>
      </c>
      <c r="E163" s="31">
        <v>40</v>
      </c>
      <c r="F163" s="41"/>
      <c r="G163" s="64">
        <f>E163*F163</f>
        <v>0</v>
      </c>
      <c r="H163" s="38"/>
    </row>
    <row r="164" spans="1:8" ht="13.5" customHeight="1">
      <c r="A164" s="62"/>
      <c r="B164" s="39"/>
      <c r="C164" s="39"/>
      <c r="D164" s="53"/>
      <c r="E164" s="31"/>
      <c r="F164" s="41"/>
      <c r="G164" s="64"/>
      <c r="H164" s="38"/>
    </row>
    <row r="165" spans="1:8" ht="15" customHeight="1">
      <c r="A165" s="62">
        <f>A163+1</f>
        <v>31</v>
      </c>
      <c r="B165" s="51" t="s">
        <v>121</v>
      </c>
      <c r="C165" s="51"/>
      <c r="D165" s="53" t="s">
        <v>80</v>
      </c>
      <c r="E165" s="31">
        <v>1</v>
      </c>
      <c r="F165" s="41"/>
      <c r="G165" s="64">
        <f>E165*F165</f>
        <v>0</v>
      </c>
      <c r="H165" s="38"/>
    </row>
    <row r="166" spans="1:8" ht="11.25" customHeight="1">
      <c r="A166" s="62"/>
      <c r="B166" s="15"/>
      <c r="C166" s="15"/>
      <c r="D166" s="42"/>
      <c r="E166" s="43"/>
      <c r="F166" s="67"/>
      <c r="G166" s="64"/>
      <c r="H166" s="38"/>
    </row>
    <row r="167" spans="1:8" ht="15" customHeight="1">
      <c r="A167" s="62">
        <f>A165+1</f>
        <v>32</v>
      </c>
      <c r="B167" s="51" t="s">
        <v>122</v>
      </c>
      <c r="C167" s="51"/>
      <c r="D167" s="53" t="s">
        <v>80</v>
      </c>
      <c r="E167" s="31">
        <v>1</v>
      </c>
      <c r="F167" s="41"/>
      <c r="G167" s="64">
        <f>E167*F167</f>
        <v>0</v>
      </c>
      <c r="H167" s="38"/>
    </row>
    <row r="168" spans="1:8" ht="11.25" customHeight="1">
      <c r="A168" s="62"/>
      <c r="B168" s="15"/>
      <c r="C168" s="15"/>
      <c r="D168" s="42"/>
      <c r="E168" s="43"/>
      <c r="F168" s="67"/>
      <c r="G168" s="64"/>
      <c r="H168" s="38"/>
    </row>
    <row r="169" spans="1:8" ht="15" customHeight="1">
      <c r="A169" s="62">
        <f>A167+1</f>
        <v>33</v>
      </c>
      <c r="B169" s="51" t="s">
        <v>102</v>
      </c>
      <c r="C169" s="51"/>
      <c r="D169" s="53" t="s">
        <v>80</v>
      </c>
      <c r="E169" s="31">
        <v>1</v>
      </c>
      <c r="F169" s="41"/>
      <c r="G169" s="64">
        <f>E169*F169</f>
        <v>0</v>
      </c>
      <c r="H169" s="38"/>
    </row>
    <row r="170" spans="1:8" ht="11.25" customHeight="1">
      <c r="A170" s="62"/>
      <c r="B170" s="15"/>
      <c r="C170" s="15"/>
      <c r="D170" s="42"/>
      <c r="E170" s="43"/>
      <c r="F170" s="67"/>
      <c r="G170" s="64"/>
      <c r="H170" s="38"/>
    </row>
    <row r="171" spans="1:8" ht="15" customHeight="1">
      <c r="A171" s="62">
        <f>A167+1</f>
        <v>33</v>
      </c>
      <c r="B171" s="54" t="s">
        <v>81</v>
      </c>
      <c r="C171" s="54"/>
      <c r="D171" s="53" t="s">
        <v>80</v>
      </c>
      <c r="E171" s="31">
        <v>1</v>
      </c>
      <c r="F171" s="41"/>
      <c r="G171" s="64">
        <f>E171*F171</f>
        <v>0</v>
      </c>
      <c r="H171" s="38"/>
    </row>
    <row r="172" spans="1:8" ht="11.25" customHeight="1">
      <c r="A172" s="62"/>
      <c r="B172" s="15"/>
      <c r="C172" s="15"/>
      <c r="D172" s="42"/>
      <c r="E172" s="43"/>
      <c r="F172" s="67"/>
      <c r="G172" s="64"/>
      <c r="H172" s="38"/>
    </row>
    <row r="173" spans="1:8" ht="15" customHeight="1">
      <c r="A173" s="62">
        <f>A171+1</f>
        <v>34</v>
      </c>
      <c r="B173" s="51" t="s">
        <v>82</v>
      </c>
      <c r="C173" s="51"/>
      <c r="D173" s="53" t="s">
        <v>80</v>
      </c>
      <c r="E173" s="31">
        <v>1</v>
      </c>
      <c r="F173" s="41"/>
      <c r="G173" s="64">
        <f>E173*F173</f>
        <v>0</v>
      </c>
      <c r="H173" s="38"/>
    </row>
    <row r="174" spans="1:8" ht="15" customHeight="1" thickBot="1">
      <c r="A174" s="44"/>
      <c r="B174" s="45" t="s">
        <v>83</v>
      </c>
      <c r="C174" s="45"/>
      <c r="D174" s="46"/>
      <c r="E174" s="47"/>
      <c r="F174" s="48"/>
      <c r="G174" s="48">
        <f>SUM(G11:G173)</f>
        <v>0</v>
      </c>
      <c r="H174" s="38"/>
    </row>
    <row r="175" spans="1:8" ht="10.5" customHeight="1">
      <c r="B175" s="67"/>
      <c r="C175" s="67"/>
      <c r="D175" s="71"/>
      <c r="E175" s="49"/>
      <c r="F175" s="67"/>
      <c r="G175" s="67"/>
      <c r="H175" s="38"/>
    </row>
    <row r="176" spans="1:8" ht="15" customHeight="1">
      <c r="A176" s="60" t="s">
        <v>131</v>
      </c>
      <c r="B176" s="34" t="s">
        <v>84</v>
      </c>
      <c r="C176" s="34"/>
      <c r="D176" s="35"/>
      <c r="E176" s="55"/>
      <c r="F176" s="36"/>
      <c r="G176" s="37"/>
      <c r="H176" s="38"/>
    </row>
    <row r="177" spans="1:10" s="27" customFormat="1" ht="15" customHeight="1">
      <c r="A177" s="56">
        <v>1</v>
      </c>
      <c r="B177" s="54" t="s">
        <v>123</v>
      </c>
      <c r="C177" s="54"/>
      <c r="D177" s="54" t="s">
        <v>76</v>
      </c>
      <c r="E177" s="54">
        <v>20</v>
      </c>
      <c r="F177" s="26"/>
      <c r="G177" s="26">
        <f>E177*F177</f>
        <v>0</v>
      </c>
      <c r="H177" s="26"/>
      <c r="J177" s="26"/>
    </row>
    <row r="178" spans="1:10" s="27" customFormat="1" ht="7.5" customHeight="1">
      <c r="A178" s="56"/>
      <c r="B178" s="54"/>
      <c r="C178" s="54"/>
      <c r="D178" s="54"/>
      <c r="E178" s="54"/>
      <c r="F178" s="26"/>
      <c r="G178" s="26"/>
      <c r="H178" s="26"/>
      <c r="J178" s="26"/>
    </row>
    <row r="179" spans="1:10" s="27" customFormat="1" ht="15" customHeight="1">
      <c r="A179" s="56">
        <f>A177+1</f>
        <v>2</v>
      </c>
      <c r="B179" s="54" t="s">
        <v>85</v>
      </c>
      <c r="C179" s="54"/>
      <c r="D179" s="54" t="s">
        <v>76</v>
      </c>
      <c r="E179" s="54">
        <v>310</v>
      </c>
      <c r="F179" s="26"/>
      <c r="G179" s="26">
        <f>E179*F179</f>
        <v>0</v>
      </c>
      <c r="H179" s="26"/>
      <c r="J179" s="26"/>
    </row>
    <row r="180" spans="1:10" s="27" customFormat="1" ht="6.75" customHeight="1">
      <c r="A180" s="56"/>
      <c r="B180" s="54"/>
      <c r="C180" s="54"/>
      <c r="D180" s="54"/>
      <c r="E180" s="54"/>
      <c r="F180" s="54"/>
      <c r="G180" s="26"/>
      <c r="H180" s="26"/>
      <c r="J180" s="26"/>
    </row>
    <row r="181" spans="1:10" s="27" customFormat="1" ht="15" customHeight="1">
      <c r="A181" s="56">
        <f>A179+1</f>
        <v>3</v>
      </c>
      <c r="B181" s="54" t="s">
        <v>86</v>
      </c>
      <c r="C181" s="54"/>
      <c r="D181" s="54" t="s">
        <v>76</v>
      </c>
      <c r="E181" s="54">
        <v>40</v>
      </c>
      <c r="F181" s="26"/>
      <c r="G181" s="26">
        <f>E181*F181</f>
        <v>0</v>
      </c>
      <c r="H181" s="26"/>
      <c r="J181" s="26"/>
    </row>
    <row r="182" spans="1:10" s="27" customFormat="1" ht="6.75" customHeight="1">
      <c r="A182" s="56"/>
      <c r="B182" s="54"/>
      <c r="C182" s="54"/>
      <c r="D182" s="54"/>
      <c r="E182" s="54"/>
      <c r="F182" s="54"/>
      <c r="G182" s="26"/>
      <c r="H182" s="26"/>
      <c r="J182" s="26"/>
    </row>
    <row r="183" spans="1:10" s="27" customFormat="1" ht="15" customHeight="1">
      <c r="A183" s="56">
        <f>A181+1</f>
        <v>4</v>
      </c>
      <c r="B183" s="54" t="s">
        <v>87</v>
      </c>
      <c r="C183" s="54"/>
      <c r="D183" s="54" t="s">
        <v>76</v>
      </c>
      <c r="E183" s="54">
        <v>180</v>
      </c>
      <c r="F183" s="26"/>
      <c r="G183" s="26">
        <f>E183*F183</f>
        <v>0</v>
      </c>
      <c r="H183" s="26"/>
      <c r="J183" s="26"/>
    </row>
    <row r="184" spans="1:10" s="27" customFormat="1" ht="7.5" customHeight="1">
      <c r="A184" s="56"/>
      <c r="B184" s="54"/>
      <c r="C184" s="54"/>
      <c r="D184" s="54"/>
      <c r="E184" s="54"/>
      <c r="F184" s="54"/>
      <c r="G184" s="26"/>
      <c r="H184" s="26"/>
      <c r="J184" s="26"/>
    </row>
    <row r="185" spans="1:10" s="27" customFormat="1" ht="25.5">
      <c r="A185" s="56">
        <f>A183+1</f>
        <v>5</v>
      </c>
      <c r="B185" s="54" t="s">
        <v>124</v>
      </c>
      <c r="C185" s="54"/>
      <c r="D185" s="54" t="s">
        <v>76</v>
      </c>
      <c r="E185" s="54">
        <v>220</v>
      </c>
      <c r="F185" s="26"/>
      <c r="G185" s="26">
        <f>E185*F185</f>
        <v>0</v>
      </c>
      <c r="H185" s="26"/>
      <c r="J185" s="26"/>
    </row>
    <row r="186" spans="1:10" s="27" customFormat="1" ht="6.75" customHeight="1">
      <c r="A186" s="56"/>
      <c r="B186" s="54"/>
      <c r="C186" s="54"/>
      <c r="D186" s="54"/>
      <c r="E186" s="54"/>
      <c r="F186" s="54"/>
      <c r="G186" s="26"/>
      <c r="H186" s="26"/>
      <c r="J186" s="26"/>
    </row>
    <row r="187" spans="1:10" s="27" customFormat="1" ht="21.75" customHeight="1">
      <c r="A187" s="56">
        <f>A185+1</f>
        <v>6</v>
      </c>
      <c r="B187" s="54" t="s">
        <v>103</v>
      </c>
      <c r="C187" s="54"/>
      <c r="D187" s="54" t="s">
        <v>9</v>
      </c>
      <c r="E187" s="54">
        <v>80</v>
      </c>
      <c r="F187" s="26"/>
      <c r="G187" s="26">
        <f>E187*F187</f>
        <v>0</v>
      </c>
      <c r="H187" s="26"/>
      <c r="J187" s="26"/>
    </row>
    <row r="188" spans="1:10" s="27" customFormat="1" ht="6" customHeight="1">
      <c r="A188" s="56"/>
      <c r="B188" s="54"/>
      <c r="C188" s="54"/>
      <c r="D188" s="54"/>
      <c r="E188" s="54"/>
      <c r="F188" s="54"/>
      <c r="G188" s="26"/>
      <c r="H188" s="26"/>
      <c r="J188" s="26"/>
    </row>
    <row r="189" spans="1:10" s="27" customFormat="1" ht="21.75" customHeight="1">
      <c r="A189" s="56">
        <f>A187+1</f>
        <v>7</v>
      </c>
      <c r="B189" s="54" t="s">
        <v>88</v>
      </c>
      <c r="C189" s="54"/>
      <c r="D189" s="54" t="s">
        <v>9</v>
      </c>
      <c r="E189" s="54">
        <v>80</v>
      </c>
      <c r="F189" s="26"/>
      <c r="G189" s="26">
        <f>E189*F189</f>
        <v>0</v>
      </c>
      <c r="H189" s="26"/>
      <c r="J189" s="26"/>
    </row>
    <row r="190" spans="1:10" s="27" customFormat="1" ht="6.75" customHeight="1">
      <c r="A190" s="56"/>
      <c r="B190" s="54"/>
      <c r="C190" s="54"/>
      <c r="D190" s="54"/>
      <c r="E190" s="54"/>
      <c r="F190" s="54"/>
      <c r="G190" s="26"/>
      <c r="H190" s="26"/>
      <c r="J190" s="26"/>
    </row>
    <row r="191" spans="1:10" s="27" customFormat="1" ht="21.75" customHeight="1">
      <c r="A191" s="56">
        <f>A189+1</f>
        <v>8</v>
      </c>
      <c r="B191" s="54" t="s">
        <v>89</v>
      </c>
      <c r="C191" s="54"/>
      <c r="D191" s="54" t="s">
        <v>9</v>
      </c>
      <c r="E191" s="54">
        <v>8</v>
      </c>
      <c r="F191" s="26"/>
      <c r="G191" s="26">
        <f>E191*F191</f>
        <v>0</v>
      </c>
      <c r="H191" s="26"/>
      <c r="J191" s="26"/>
    </row>
    <row r="192" spans="1:10" s="27" customFormat="1" ht="6.75" customHeight="1">
      <c r="A192" s="56"/>
      <c r="B192" s="54"/>
      <c r="C192" s="54"/>
      <c r="D192" s="54"/>
      <c r="E192" s="54"/>
      <c r="F192" s="54"/>
      <c r="G192" s="26"/>
      <c r="H192" s="26"/>
      <c r="J192" s="26"/>
    </row>
    <row r="193" spans="1:10" s="27" customFormat="1" ht="15.75" customHeight="1">
      <c r="A193" s="56">
        <f>A191+1</f>
        <v>9</v>
      </c>
      <c r="B193" s="54" t="s">
        <v>90</v>
      </c>
      <c r="C193" s="54"/>
      <c r="D193" s="54" t="s">
        <v>76</v>
      </c>
      <c r="E193" s="54">
        <v>330</v>
      </c>
      <c r="F193" s="26"/>
      <c r="G193" s="26">
        <f>E193*F193</f>
        <v>0</v>
      </c>
      <c r="H193" s="26"/>
      <c r="J193" s="26"/>
    </row>
    <row r="194" spans="1:10" s="27" customFormat="1" ht="6.75" customHeight="1">
      <c r="A194" s="56"/>
      <c r="B194" s="54"/>
      <c r="C194" s="54"/>
      <c r="D194" s="54"/>
      <c r="E194" s="54"/>
      <c r="F194" s="54"/>
      <c r="G194" s="26"/>
      <c r="H194" s="26"/>
      <c r="J194" s="26"/>
    </row>
    <row r="195" spans="1:10" s="27" customFormat="1" ht="14.25" customHeight="1">
      <c r="A195" s="56">
        <f>A193+1</f>
        <v>10</v>
      </c>
      <c r="B195" s="54" t="s">
        <v>104</v>
      </c>
      <c r="C195" s="54"/>
      <c r="D195" s="54" t="s">
        <v>9</v>
      </c>
      <c r="E195" s="54">
        <v>76</v>
      </c>
      <c r="F195" s="26"/>
      <c r="G195" s="26">
        <f>E195*F195</f>
        <v>0</v>
      </c>
      <c r="H195" s="26"/>
      <c r="J195" s="26"/>
    </row>
    <row r="196" spans="1:10" s="27" customFormat="1" ht="7.5" customHeight="1">
      <c r="A196" s="56"/>
      <c r="B196" s="54"/>
      <c r="C196" s="54"/>
      <c r="D196" s="54"/>
      <c r="E196" s="54"/>
      <c r="F196" s="54"/>
      <c r="G196" s="26"/>
      <c r="H196" s="26"/>
      <c r="J196" s="26"/>
    </row>
    <row r="197" spans="1:10" s="58" customFormat="1" ht="36.75" customHeight="1">
      <c r="A197" s="56">
        <f>A195+1</f>
        <v>11</v>
      </c>
      <c r="B197" s="54" t="s">
        <v>235</v>
      </c>
      <c r="C197" s="54"/>
      <c r="D197" s="51" t="s">
        <v>80</v>
      </c>
      <c r="E197" s="54">
        <v>1</v>
      </c>
      <c r="F197" s="26"/>
      <c r="G197" s="26">
        <f>E197*F197</f>
        <v>0</v>
      </c>
      <c r="H197" s="57"/>
      <c r="J197" s="57"/>
    </row>
    <row r="198" spans="1:10" s="27" customFormat="1" ht="6" customHeight="1">
      <c r="A198" s="54"/>
      <c r="B198" s="54"/>
      <c r="C198" s="54"/>
      <c r="D198" s="54"/>
      <c r="E198" s="54"/>
      <c r="F198" s="54"/>
      <c r="G198" s="26"/>
      <c r="H198" s="26"/>
      <c r="J198" s="26"/>
    </row>
    <row r="199" spans="1:10" s="27" customFormat="1" ht="36.75" customHeight="1">
      <c r="A199" s="56">
        <f>A197+1</f>
        <v>12</v>
      </c>
      <c r="B199" s="54" t="s">
        <v>105</v>
      </c>
      <c r="C199" s="54"/>
      <c r="D199" s="51" t="s">
        <v>80</v>
      </c>
      <c r="E199" s="54">
        <v>2</v>
      </c>
      <c r="F199" s="26"/>
      <c r="G199" s="26">
        <f>E199*F199</f>
        <v>0</v>
      </c>
      <c r="H199" s="26"/>
      <c r="J199" s="26"/>
    </row>
    <row r="200" spans="1:10" s="27" customFormat="1" ht="6" customHeight="1">
      <c r="A200" s="54"/>
      <c r="B200" s="54"/>
      <c r="C200" s="54"/>
      <c r="D200" s="54"/>
      <c r="E200" s="54"/>
      <c r="F200" s="54"/>
      <c r="G200" s="26"/>
      <c r="H200" s="26"/>
      <c r="J200" s="26"/>
    </row>
    <row r="201" spans="1:10" ht="15" customHeight="1">
      <c r="A201" s="56">
        <f>A199+1</f>
        <v>13</v>
      </c>
      <c r="B201" s="51" t="s">
        <v>234</v>
      </c>
      <c r="C201" s="51"/>
      <c r="D201" s="51" t="s">
        <v>80</v>
      </c>
      <c r="E201" s="51">
        <v>1</v>
      </c>
      <c r="F201" s="41"/>
      <c r="G201" s="38">
        <f>E201*F201</f>
        <v>0</v>
      </c>
      <c r="H201" s="38"/>
    </row>
    <row r="202" spans="1:10" s="27" customFormat="1" ht="6" customHeight="1">
      <c r="A202" s="54"/>
      <c r="B202" s="54"/>
      <c r="C202" s="54"/>
      <c r="D202" s="54"/>
      <c r="E202" s="54"/>
      <c r="F202" s="54"/>
      <c r="G202" s="26"/>
      <c r="H202" s="26"/>
      <c r="J202" s="26"/>
    </row>
    <row r="203" spans="1:10" ht="15" customHeight="1" thickBot="1">
      <c r="A203" s="44"/>
      <c r="B203" s="45" t="s">
        <v>92</v>
      </c>
      <c r="C203" s="45"/>
      <c r="D203" s="46"/>
      <c r="E203" s="47"/>
      <c r="F203" s="48"/>
      <c r="G203" s="48">
        <f>SUM(G177:G202)</f>
        <v>0</v>
      </c>
    </row>
  </sheetData>
  <mergeCells count="5">
    <mergeCell ref="B4:G4"/>
    <mergeCell ref="B5:E5"/>
    <mergeCell ref="B6:E6"/>
    <mergeCell ref="B8:E8"/>
    <mergeCell ref="B7:G7"/>
  </mergeCells>
  <pageMargins left="0.78740157480314965" right="0.74803149606299213" top="0.98425196850393704" bottom="0.98425196850393704" header="0" footer="0"/>
  <pageSetup paperSize="9" scale="80" orientation="portrait" r:id="rId1"/>
  <headerFooter alignWithMargins="0"/>
  <rowBreaks count="4" manualBreakCount="4">
    <brk id="47" max="6" man="1"/>
    <brk id="90" max="6" man="1"/>
    <brk id="120" max="6" man="1"/>
    <brk id="17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gradbena dela</vt:lpstr>
      <vt:lpstr>elektromontažna dela</vt:lpstr>
      <vt:lpstr>'elektromontažna dela'!Področje_tiskanja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Tajništvo</dc:creator>
  <cp:lastModifiedBy>Tomaž jakin</cp:lastModifiedBy>
  <cp:lastPrinted>2024-06-17T08:05:00Z</cp:lastPrinted>
  <dcterms:created xsi:type="dcterms:W3CDTF">2003-02-19T07:48:14Z</dcterms:created>
  <dcterms:modified xsi:type="dcterms:W3CDTF">2024-07-19T06:21:46Z</dcterms:modified>
</cp:coreProperties>
</file>